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D5CDB363-DF1A-4449-B67B-96D4B9906202}" xr6:coauthVersionLast="47" xr6:coauthVersionMax="47" xr10:uidLastSave="{00000000-0000-0000-0000-000000000000}"/>
  <bookViews>
    <workbookView xWindow="1740" yWindow="30" windowWidth="16755" windowHeight="15465" activeTab="6" xr2:uid="{00000000-000D-0000-FFFF-FFFF00000000}"/>
  </bookViews>
  <sheets>
    <sheet name="Հ3 Մաս 1 և 2" sheetId="1" r:id="rId1"/>
    <sheet name="Հ3 Մաս 3" sheetId="3" r:id="rId2"/>
    <sheet name="Հ3 Մաս 4" sheetId="5" r:id="rId3"/>
    <sheet name="Հ4" sheetId="6" r:id="rId4"/>
    <sheet name="Հ5" sheetId="8" r:id="rId5"/>
    <sheet name="Հ6" sheetId="7" r:id="rId6"/>
    <sheet name="Հ7 Ձև1" sheetId="9" r:id="rId7"/>
    <sheet name="Հ7 Ձև2" sheetId="19" r:id="rId8"/>
    <sheet name="Հ8" sheetId="10" r:id="rId9"/>
    <sheet name="Հ9" sheetId="12" r:id="rId10"/>
    <sheet name="Հ10" sheetId="16" r:id="rId11"/>
    <sheet name="Լրացման պահանջներ" sheetId="14" r:id="rId12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2'!$B$61</definedName>
    <definedName name="_ftnref11" localSheetId="0">'Հ3 Մաս 1 և 2'!$C$62</definedName>
    <definedName name="_ftnref12" localSheetId="0">'Հ3 Մաս 1 և 2'!$D$62</definedName>
    <definedName name="_ftnref13" localSheetId="0">'Հ3 Մաս 1 և 2'!$E$62</definedName>
    <definedName name="_ftnref14" localSheetId="0">'Հ3 Մաս 1 և 2'!$F$62</definedName>
    <definedName name="_ftnref15" localSheetId="0">'Հ3 Մաս 1 և 2'!#REF!</definedName>
    <definedName name="_ftnref16" localSheetId="0">'Հ3 Մաս 1 և 2'!#REF!</definedName>
    <definedName name="_ftnref17" localSheetId="0">'Հ3 Մաս 1 և 2'!$H$74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2'!$B$33</definedName>
    <definedName name="_ftnref8" localSheetId="0">'Հ3 Մաս 1 և 2'!$G$60</definedName>
    <definedName name="_ftnref9" localSheetId="0">'Հ3 Մաս 1 և 2'!$H$60</definedName>
    <definedName name="_Toc501014755" localSheetId="0">'Հ3 Մաս 1 և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10" i="9" l="1"/>
  <c r="AT9" i="9"/>
  <c r="AT8" i="9"/>
  <c r="AK10" i="9"/>
  <c r="AN9" i="9"/>
  <c r="AN8" i="9"/>
  <c r="AE10" i="9"/>
  <c r="AE8" i="9"/>
  <c r="AE9" i="9"/>
  <c r="V8" i="9"/>
  <c r="V9" i="9"/>
  <c r="V10" i="9"/>
  <c r="R10" i="9"/>
  <c r="G10" i="9"/>
  <c r="I10" i="9"/>
  <c r="I8" i="9"/>
  <c r="H8" i="9"/>
  <c r="H9" i="9"/>
  <c r="I9" i="9" s="1"/>
  <c r="G9" i="9" s="1"/>
  <c r="M9" i="9"/>
  <c r="J9" i="9"/>
  <c r="K8" i="19"/>
  <c r="M8" i="19"/>
  <c r="H8" i="19"/>
  <c r="E8" i="19"/>
  <c r="F16" i="12" l="1"/>
  <c r="G16" i="12"/>
  <c r="E16" i="12"/>
  <c r="M17" i="19" l="1"/>
  <c r="N17" i="19"/>
  <c r="P17" i="19"/>
  <c r="Q17" i="19"/>
  <c r="S17" i="19"/>
  <c r="E17" i="19"/>
  <c r="F17" i="19"/>
  <c r="G17" i="19"/>
  <c r="H17" i="19"/>
  <c r="J17" i="19"/>
  <c r="K17" i="19"/>
  <c r="Q16" i="19"/>
  <c r="N16" i="19"/>
  <c r="K16" i="19"/>
  <c r="H16" i="19"/>
  <c r="E16" i="19"/>
  <c r="Q15" i="19"/>
  <c r="N15" i="19"/>
  <c r="K15" i="19"/>
  <c r="H15" i="19"/>
  <c r="E15" i="19"/>
  <c r="Q14" i="19"/>
  <c r="N14" i="19"/>
  <c r="K14" i="19"/>
  <c r="H14" i="19"/>
  <c r="E14" i="19"/>
  <c r="Q13" i="19"/>
  <c r="N13" i="19"/>
  <c r="K13" i="19"/>
  <c r="H13" i="19"/>
  <c r="E13" i="19"/>
  <c r="Q12" i="19"/>
  <c r="N12" i="19"/>
  <c r="K12" i="19"/>
  <c r="H12" i="19"/>
  <c r="E12" i="19"/>
  <c r="Q11" i="19"/>
  <c r="N11" i="19"/>
  <c r="K11" i="19"/>
  <c r="H11" i="19"/>
  <c r="E11" i="19"/>
  <c r="Q10" i="19"/>
  <c r="N10" i="19"/>
  <c r="K10" i="19"/>
  <c r="H10" i="19"/>
  <c r="E10" i="19"/>
  <c r="Q9" i="19"/>
  <c r="N9" i="19"/>
  <c r="R17" i="19" s="1"/>
  <c r="K9" i="19"/>
  <c r="H9" i="19"/>
  <c r="E9" i="19"/>
  <c r="Q8" i="19"/>
  <c r="N8" i="19"/>
  <c r="AT16" i="9"/>
  <c r="AT15" i="9"/>
  <c r="AT14" i="9"/>
  <c r="AT13" i="9"/>
  <c r="AT12" i="9"/>
  <c r="AT11" i="9"/>
  <c r="AQ16" i="9"/>
  <c r="AQ15" i="9"/>
  <c r="AQ14" i="9"/>
  <c r="AQ13" i="9"/>
  <c r="AQ12" i="9"/>
  <c r="AQ11" i="9"/>
  <c r="AQ10" i="9"/>
  <c r="AQ9" i="9"/>
  <c r="AQ8" i="9"/>
  <c r="AN16" i="9"/>
  <c r="AN15" i="9"/>
  <c r="AN14" i="9"/>
  <c r="AN13" i="9"/>
  <c r="AN12" i="9"/>
  <c r="AN11" i="9"/>
  <c r="AN10" i="9"/>
  <c r="AK16" i="9"/>
  <c r="AK15" i="9"/>
  <c r="AK14" i="9"/>
  <c r="AK13" i="9"/>
  <c r="AK12" i="9"/>
  <c r="AK11" i="9"/>
  <c r="AK9" i="9"/>
  <c r="AK8" i="9"/>
  <c r="AH16" i="9"/>
  <c r="AH15" i="9"/>
  <c r="AH14" i="9"/>
  <c r="AH13" i="9"/>
  <c r="AH12" i="9"/>
  <c r="AH11" i="9"/>
  <c r="AH10" i="9"/>
  <c r="AH9" i="9"/>
  <c r="AH18" i="9" s="1"/>
  <c r="AH8" i="9"/>
  <c r="AF17" i="9"/>
  <c r="AG17" i="9"/>
  <c r="AI17" i="9"/>
  <c r="AJ17" i="9"/>
  <c r="AL17" i="9"/>
  <c r="AM17" i="9"/>
  <c r="AO17" i="9"/>
  <c r="AP17" i="9"/>
  <c r="AR17" i="9"/>
  <c r="AS17" i="9"/>
  <c r="AU17" i="9"/>
  <c r="AV17" i="9"/>
  <c r="AE18" i="9"/>
  <c r="AF18" i="9"/>
  <c r="AG18" i="9"/>
  <c r="AI18" i="9"/>
  <c r="AJ18" i="9"/>
  <c r="AL18" i="9"/>
  <c r="AM18" i="9"/>
  <c r="AN18" i="9"/>
  <c r="AO18" i="9"/>
  <c r="AP18" i="9"/>
  <c r="AR18" i="9"/>
  <c r="AS18" i="9"/>
  <c r="AT18" i="9"/>
  <c r="AU18" i="9"/>
  <c r="AV18" i="9"/>
  <c r="AE19" i="9"/>
  <c r="AF19" i="9"/>
  <c r="AG19" i="9"/>
  <c r="AH19" i="9"/>
  <c r="AI19" i="9"/>
  <c r="AJ19" i="9"/>
  <c r="AK19" i="9"/>
  <c r="AL19" i="9"/>
  <c r="AM19" i="9"/>
  <c r="AN19" i="9"/>
  <c r="AO19" i="9"/>
  <c r="AP19" i="9"/>
  <c r="AQ19" i="9"/>
  <c r="AR19" i="9"/>
  <c r="AS19" i="9"/>
  <c r="AT19" i="9"/>
  <c r="AU19" i="9"/>
  <c r="AV19" i="9"/>
  <c r="AE20" i="9"/>
  <c r="AF20" i="9"/>
  <c r="AG20" i="9"/>
  <c r="AH20" i="9"/>
  <c r="AI20" i="9"/>
  <c r="AJ20" i="9"/>
  <c r="AK20" i="9"/>
  <c r="AL20" i="9"/>
  <c r="AM20" i="9"/>
  <c r="AN20" i="9"/>
  <c r="AO20" i="9"/>
  <c r="AP20" i="9"/>
  <c r="AQ20" i="9"/>
  <c r="AR20" i="9"/>
  <c r="AS20" i="9"/>
  <c r="AT20" i="9"/>
  <c r="AU20" i="9"/>
  <c r="AV20" i="9"/>
  <c r="AE16" i="9"/>
  <c r="AE15" i="9"/>
  <c r="AE14" i="9"/>
  <c r="AE13" i="9"/>
  <c r="AE12" i="9"/>
  <c r="AE11" i="9"/>
  <c r="AB9" i="9"/>
  <c r="AB10" i="9"/>
  <c r="AB11" i="9"/>
  <c r="AB12" i="9"/>
  <c r="AB13" i="9"/>
  <c r="AB14" i="9"/>
  <c r="Y9" i="9"/>
  <c r="Y10" i="9"/>
  <c r="Y11" i="9"/>
  <c r="Y12" i="9"/>
  <c r="Y13" i="9"/>
  <c r="Y14" i="9"/>
  <c r="V11" i="9"/>
  <c r="V12" i="9"/>
  <c r="V13" i="9"/>
  <c r="V14" i="9"/>
  <c r="V19" i="9" s="1"/>
  <c r="V15" i="9"/>
  <c r="S9" i="9"/>
  <c r="S10" i="9"/>
  <c r="S11" i="9"/>
  <c r="S12" i="9"/>
  <c r="S13" i="9"/>
  <c r="S14" i="9"/>
  <c r="S15" i="9"/>
  <c r="S20" i="9" s="1"/>
  <c r="P9" i="9"/>
  <c r="P10" i="9"/>
  <c r="P11" i="9"/>
  <c r="P12" i="9"/>
  <c r="P13" i="9"/>
  <c r="P14" i="9"/>
  <c r="M10" i="9"/>
  <c r="M11" i="9"/>
  <c r="M12" i="9"/>
  <c r="M13" i="9"/>
  <c r="J10" i="9"/>
  <c r="J11" i="9"/>
  <c r="J12" i="9"/>
  <c r="J13" i="9"/>
  <c r="G11" i="9"/>
  <c r="G12" i="9"/>
  <c r="G13" i="9"/>
  <c r="G14" i="9"/>
  <c r="AB16" i="9"/>
  <c r="AB15" i="9"/>
  <c r="AB20" i="9" s="1"/>
  <c r="AB8" i="9"/>
  <c r="AB18" i="9" s="1"/>
  <c r="Y16" i="9"/>
  <c r="Y15" i="9"/>
  <c r="Y20" i="9" s="1"/>
  <c r="Y8" i="9"/>
  <c r="V16" i="9"/>
  <c r="V20" i="9"/>
  <c r="S16" i="9"/>
  <c r="S8" i="9"/>
  <c r="P16" i="9"/>
  <c r="P15" i="9"/>
  <c r="P20" i="9" s="1"/>
  <c r="P8" i="9"/>
  <c r="M16" i="9"/>
  <c r="M15" i="9"/>
  <c r="M20" i="9" s="1"/>
  <c r="M14" i="9"/>
  <c r="M19" i="9" s="1"/>
  <c r="M8" i="9"/>
  <c r="J16" i="9"/>
  <c r="J15" i="9"/>
  <c r="J20" i="9" s="1"/>
  <c r="J14" i="9"/>
  <c r="J8" i="9"/>
  <c r="G15" i="9"/>
  <c r="G20" i="9" s="1"/>
  <c r="G16" i="9"/>
  <c r="G8" i="9"/>
  <c r="H19" i="9"/>
  <c r="I19" i="9"/>
  <c r="J19" i="9"/>
  <c r="K19" i="9"/>
  <c r="L19" i="9"/>
  <c r="N19" i="9"/>
  <c r="O19" i="9"/>
  <c r="P19" i="9"/>
  <c r="Q19" i="9"/>
  <c r="R19" i="9"/>
  <c r="S19" i="9"/>
  <c r="T19" i="9"/>
  <c r="U19" i="9"/>
  <c r="W19" i="9"/>
  <c r="X19" i="9"/>
  <c r="Y19" i="9"/>
  <c r="Z19" i="9"/>
  <c r="AA19" i="9"/>
  <c r="AB19" i="9"/>
  <c r="AC19" i="9"/>
  <c r="AD19" i="9"/>
  <c r="H20" i="9"/>
  <c r="I20" i="9"/>
  <c r="K20" i="9"/>
  <c r="L20" i="9"/>
  <c r="N20" i="9"/>
  <c r="O20" i="9"/>
  <c r="Q20" i="9"/>
  <c r="R20" i="9"/>
  <c r="T20" i="9"/>
  <c r="U20" i="9"/>
  <c r="W20" i="9"/>
  <c r="X20" i="9"/>
  <c r="Z20" i="9"/>
  <c r="AA20" i="9"/>
  <c r="AC20" i="9"/>
  <c r="AD20" i="9"/>
  <c r="G19" i="9"/>
  <c r="H18" i="9"/>
  <c r="I18" i="9"/>
  <c r="J18" i="9"/>
  <c r="K18" i="9"/>
  <c r="L18" i="9"/>
  <c r="N18" i="9"/>
  <c r="O18" i="9"/>
  <c r="Q18" i="9"/>
  <c r="R18" i="9"/>
  <c r="T18" i="9"/>
  <c r="U18" i="9"/>
  <c r="W18" i="9"/>
  <c r="X18" i="9"/>
  <c r="Z18" i="9"/>
  <c r="AA18" i="9"/>
  <c r="AC18" i="9"/>
  <c r="AD18" i="9"/>
  <c r="H17" i="9"/>
  <c r="I17" i="9"/>
  <c r="K17" i="9"/>
  <c r="L17" i="9"/>
  <c r="N17" i="9"/>
  <c r="O17" i="9"/>
  <c r="Q17" i="9"/>
  <c r="R17" i="9"/>
  <c r="T17" i="9"/>
  <c r="U17" i="9"/>
  <c r="W17" i="9"/>
  <c r="X17" i="9"/>
  <c r="Z17" i="9"/>
  <c r="AA17" i="9"/>
  <c r="AC17" i="9"/>
  <c r="AD17" i="9"/>
  <c r="AT17" i="9" l="1"/>
  <c r="AH17" i="9"/>
  <c r="AE17" i="9"/>
  <c r="L17" i="19"/>
  <c r="AK17" i="9"/>
  <c r="AN17" i="9"/>
  <c r="AQ17" i="9"/>
  <c r="O17" i="19"/>
  <c r="I17" i="19"/>
  <c r="AQ18" i="9"/>
  <c r="AK18" i="9"/>
  <c r="M17" i="9"/>
  <c r="Y18" i="9"/>
  <c r="M18" i="9"/>
  <c r="S18" i="9"/>
  <c r="V18" i="9"/>
  <c r="S17" i="9"/>
  <c r="AB17" i="9"/>
  <c r="G17" i="9"/>
  <c r="G18" i="9"/>
  <c r="Y17" i="9"/>
  <c r="P17" i="9"/>
  <c r="J17" i="9"/>
  <c r="V17" i="9"/>
  <c r="P18" i="9"/>
  <c r="X7" i="6"/>
  <c r="X6" i="6"/>
  <c r="X8" i="6" s="1"/>
  <c r="X5" i="6"/>
  <c r="T7" i="6"/>
  <c r="T6" i="6"/>
  <c r="T5" i="6"/>
  <c r="P7" i="6"/>
  <c r="P6" i="6"/>
  <c r="P5" i="6"/>
  <c r="P8" i="6" s="1"/>
  <c r="L7" i="6"/>
  <c r="L8" i="6" s="1"/>
  <c r="L6" i="6"/>
  <c r="L5" i="6"/>
  <c r="H7" i="6"/>
  <c r="H6" i="6"/>
  <c r="H5" i="6"/>
  <c r="H8" i="6" s="1"/>
  <c r="I8" i="6"/>
  <c r="J8" i="6"/>
  <c r="K8" i="6"/>
  <c r="M8" i="6"/>
  <c r="N8" i="6"/>
  <c r="O8" i="6"/>
  <c r="Q8" i="6"/>
  <c r="R8" i="6"/>
  <c r="S8" i="6"/>
  <c r="U8" i="6"/>
  <c r="V8" i="6"/>
  <c r="W8" i="6"/>
  <c r="Y8" i="6"/>
  <c r="Z8" i="6"/>
  <c r="AA8" i="6"/>
  <c r="F8" i="8"/>
  <c r="G8" i="8"/>
  <c r="H8" i="8"/>
  <c r="J8" i="8"/>
  <c r="K8" i="8"/>
  <c r="L8" i="8"/>
  <c r="M8" i="8"/>
  <c r="N8" i="8"/>
  <c r="O8" i="8"/>
  <c r="P8" i="8"/>
  <c r="R8" i="8"/>
  <c r="S8" i="8"/>
  <c r="T8" i="8"/>
  <c r="U8" i="8"/>
  <c r="V8" i="8"/>
  <c r="W8" i="8"/>
  <c r="X8" i="8"/>
  <c r="U7" i="8"/>
  <c r="U6" i="8"/>
  <c r="U5" i="8"/>
  <c r="Q7" i="8"/>
  <c r="Q6" i="8"/>
  <c r="Q5" i="8"/>
  <c r="Q8" i="8" s="1"/>
  <c r="M7" i="8"/>
  <c r="M6" i="8"/>
  <c r="M5" i="8"/>
  <c r="I7" i="8"/>
  <c r="I6" i="8"/>
  <c r="I5" i="8"/>
  <c r="I8" i="8" s="1"/>
  <c r="E6" i="8"/>
  <c r="E7" i="8"/>
  <c r="E5" i="8"/>
  <c r="E8" i="8" s="1"/>
  <c r="D6" i="7"/>
  <c r="E6" i="7"/>
  <c r="F6" i="7"/>
  <c r="G6" i="7"/>
  <c r="G5" i="7" s="1"/>
  <c r="D9" i="7"/>
  <c r="E9" i="7"/>
  <c r="F9" i="7"/>
  <c r="G9" i="7"/>
  <c r="C9" i="7"/>
  <c r="C6" i="7"/>
  <c r="F5" i="7" l="1"/>
  <c r="E5" i="7"/>
  <c r="D5" i="7"/>
  <c r="T8" i="6"/>
  <c r="C5" i="7"/>
  <c r="E8" i="10" l="1"/>
  <c r="E13" i="10" s="1"/>
  <c r="F8" i="10"/>
  <c r="F13" i="10" s="1"/>
  <c r="E12" i="10" l="1"/>
  <c r="F12" i="10"/>
  <c r="D8" i="10"/>
  <c r="D13" i="10" l="1"/>
  <c r="D12" i="10"/>
</calcChain>
</file>

<file path=xl/sharedStrings.xml><?xml version="1.0" encoding="utf-8"?>
<sst xmlns="http://schemas.openxmlformats.org/spreadsheetml/2006/main" count="488" uniqueCount="244">
  <si>
    <t>….</t>
  </si>
  <si>
    <t>……</t>
  </si>
  <si>
    <t>…..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</si>
  <si>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</si>
  <si>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</si>
  <si>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</si>
  <si>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</si>
  <si>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</si>
  <si>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</si>
  <si>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</si>
  <si>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</si>
  <si>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</si>
  <si>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Կապիտալ միջոցառումներ</t>
  </si>
  <si>
    <t>Միջոցառման տեսակը՝</t>
  </si>
  <si>
    <t>Ֆինանսական ակտիվների կառավարման միջոցառումներ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</si>
  <si>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</si>
  <si>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</si>
  <si>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</si>
  <si>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</si>
  <si>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</si>
  <si>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</si>
  <si>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</si>
  <si>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</si>
  <si>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</si>
  <si>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</si>
  <si>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</si>
  <si>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</si>
  <si>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</si>
  <si>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</si>
  <si>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</si>
  <si>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</si>
  <si>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</si>
  <si>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</si>
  <si>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</si>
  <si>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&lt;Հոդվածի  անվանումը և կոդը&gt;</t>
  </si>
  <si>
    <t>…</t>
  </si>
  <si>
    <t>X</t>
  </si>
  <si>
    <t>(հազար դրամներով)</t>
  </si>
  <si>
    <t>Եկամուտների ստացման աղբյուրների անվանումները</t>
  </si>
  <si>
    <t>Բազային տարի ըստ 2022 թվականի տարեկան  հաշվետվության</t>
  </si>
  <si>
    <t>2023 թվականի սպասողական</t>
  </si>
  <si>
    <t>Կանխատեսում</t>
  </si>
  <si>
    <t>2024թ.</t>
  </si>
  <si>
    <t>2025թ.</t>
  </si>
  <si>
    <t>2026թ.</t>
  </si>
  <si>
    <t>ԸՆԴԱՄԵՆԸ</t>
  </si>
  <si>
    <t>1. Վճարովի ծառայությունների մատուցումից և աշխատանքների կատարումից</t>
  </si>
  <si>
    <t>2025թ բյուջե (հազ. դրամ)</t>
  </si>
  <si>
    <t>&lt;Մարզի անվանումը&gt;</t>
  </si>
  <si>
    <t>Արտաքին միջոցներ</t>
  </si>
  <si>
    <t>ՀՀ կառ. համաֆինանսավորում</t>
  </si>
  <si>
    <t>Ծրագրով նախատեսված ամբողջ գումարը</t>
  </si>
  <si>
    <t>Կատարողականն առ. 01.01.2022թ. դրությամբ</t>
  </si>
  <si>
    <t>Մնացորդ</t>
  </si>
  <si>
    <t>Վարկային ծրագրեր</t>
  </si>
  <si>
    <t>Դրամաշնորհային ծրագրեր</t>
  </si>
  <si>
    <t>Միջոցառում</t>
  </si>
  <si>
    <t>2023թ.</t>
  </si>
  <si>
    <t>1. Պետական մարմնի գծով 2024-2026 թվականների համար սահմանված ֆինանսավորման նախնական ընդհանուր կողմնորոշիչ չափաքանակները</t>
  </si>
  <si>
    <t>3. Ընդամենը հայտով ներկայացված ընդհանուր ծախսերը` 2024-2026 թթ. ՄԺԾԾ համար (տող 3.1 + տող 3.2 + տող 3.3.)</t>
  </si>
  <si>
    <t>3.1 Գոյություն ունեցող ծախսային պարտավորությունների գնահատում 2024-2026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</si>
  <si>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</si>
  <si>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</si>
  <si>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5. Տարբերությունը 2024-2026թվականների համար սահմանված ֆինանսավորման նախնական ընդհանուր կողմնորոշիչ չափաքանակներից (տող 3-տող 1)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</si>
  <si>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</si>
  <si>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</si>
  <si>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</si>
  <si>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</si>
  <si>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</si>
  <si>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</si>
  <si>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</si>
  <si>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>2024թ. բյուջետային հայտ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</si>
  <si>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</si>
  <si>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</si>
  <si>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2024թ (հազ. դրամ)</t>
  </si>
  <si>
    <t>2025թ (հազ. դրամ)</t>
  </si>
  <si>
    <t>2026թ (հազ. դրամ)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</si>
  <si>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</si>
  <si>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</si>
  <si>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</si>
  <si>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</si>
  <si>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4. Տարբերությունը ՀՀ 2023թ. պետական բյուջեի համապատասխան ցուցանիշից (տող 3 - տող 2)</t>
  </si>
  <si>
    <t>2. &lt;&lt;ՀՀ 2023թ. պետական բյուջեի մասին&gt;&gt; ՀՀ օրենքով պետական մարմնի գծով սահմանված ընդհանուր հատկացումները</t>
  </si>
  <si>
    <t>Ծրագրի գծով 2024-2026թթ ՄԺԾԾ-ով 2024թ. համար նախատեսված չափաքանակները (գոյություն ունեցող պարտավորություններ)</t>
  </si>
  <si>
    <t>Ընդամենը՝ որից</t>
  </si>
  <si>
    <t>Ենթավարկային ծրագրեր</t>
  </si>
  <si>
    <t>Ցուցանիշներ</t>
  </si>
  <si>
    <t>Արտաքին աղբյուրներից ստացվող ֆինանսավորման տեսակը՝ ըստ ծրագրերի</t>
  </si>
  <si>
    <t xml:space="preserve">Հավելված 1. ՄԱՍ 3.  </t>
  </si>
  <si>
    <t>x</t>
  </si>
  <si>
    <t>2022թ.  (փաստացի) բազային տարի (հազ. դրամ)</t>
  </si>
  <si>
    <t>2023թ (պլան) (հազ. դրամ)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</si>
  <si>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</si>
  <si>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</si>
  <si>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</si>
  <si>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</si>
  <si>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</si>
  <si>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2023թ պլան (հազ. դրամ)</t>
  </si>
  <si>
    <t>Բազային տարի 2022թ․ (հազ. դրամ)</t>
  </si>
  <si>
    <t>2024թ բյուջե  (հազ. դրամ</t>
  </si>
  <si>
    <t>2026թ բյուջե  (հազ. դրամ)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</si>
  <si>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</si>
  <si>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</si>
  <si>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</si>
  <si>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2024թ բյուջե  (հազ. դրամ)</t>
  </si>
  <si>
    <t>Ընդամենը ըստ մարզերի</t>
  </si>
  <si>
    <t xml:space="preserve">Ընդամենը </t>
  </si>
  <si>
    <t>Վարկային ծրագիր</t>
  </si>
  <si>
    <t>Դրամաշնորհային ծրագիր</t>
  </si>
  <si>
    <t>Ենթավարկային ծրագիր</t>
  </si>
  <si>
    <t>Ծրագրի /Միջոցառման անվանումը</t>
  </si>
  <si>
    <t>Հավելված N 7. Արտաքին աղբյուրներից ստացվող նպատակային վարկերի, դրամաշնորհների,  ինչպես նաև հիմնական գումարի մարման և ֆինանսական ակտիվների ձեռքբերման գծով ծախսերի հաշվին իրականացվելիք ծրագրերը</t>
  </si>
  <si>
    <t xml:space="preserve">2023թ. բյուջե (սպասողական) </t>
  </si>
  <si>
    <t>2022թ. բյուջե (փաստ)</t>
  </si>
  <si>
    <t>Հայտի և 2024-2026թթ ՄԺԾԾ-ով 2024թ. համար նախատեսված չափաքանակի տարբերության պարզաբանումը</t>
  </si>
  <si>
    <t>Ձևաչափ 1. Արտաքին աղբյուրներից բյուջետային խողովակներով ստացվող նպատակային վարկերի և դրամաշնորհների հաշվին իրականացվելիք ծախսերը</t>
  </si>
  <si>
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</si>
  <si>
    <t>Հավելված N 8. Ամփոփ ֆինանսական պահանջներ ՄԺԾԾ ժամանակահատվածի համար</t>
  </si>
  <si>
    <t>Ձևաչափ 1. Հայտով ներկայացված՝ 2024-2026թթ ընդհանուր ծախսերի համեմատությունը ՀՀ 2023թ. պետական բյուջեի և 2024-2026թթ. համար սահմանված նախնական կողմնորոշիչ չափաքակաների հետ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</si>
  <si>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</si>
  <si>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</si>
  <si>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</si>
  <si>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</si>
  <si>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</si>
  <si>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</si>
  <si>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</si>
  <si>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</si>
  <si>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</si>
  <si>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</si>
  <si>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</si>
  <si>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</si>
  <si>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</si>
  <si>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</si>
  <si>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</si>
  <si>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</si>
  <si>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</si>
  <si>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</si>
  <si>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</si>
  <si>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</si>
  <si>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</si>
  <si>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</si>
  <si>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</si>
  <si>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</si>
  <si>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</si>
  <si>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</si>
  <si>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</si>
  <si>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</si>
  <si>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</si>
  <si>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</si>
  <si>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</si>
  <si>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</si>
  <si>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</si>
  <si>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</si>
  <si>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</si>
  <si>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</si>
  <si>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</si>
  <si>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</si>
  <si>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</si>
  <si>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 մակարդակով 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</si>
  <si>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</si>
  <si>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</si>
  <si>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</si>
  <si>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</si>
  <si>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</si>
  <si>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</si>
  <si>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</si>
  <si>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</si>
  <si>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</si>
  <si>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</si>
  <si>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</si>
  <si>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</si>
  <si>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</si>
  <si>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</si>
  <si>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</si>
  <si>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Միջոցառման տեսակը</t>
    </r>
    <r>
      <rPr>
        <vertAlign val="superscript"/>
        <sz val="8"/>
        <color rgb="FF000000"/>
        <rFont val="GHEA Grapalat"/>
        <family val="3"/>
      </rPr>
      <t>10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</si>
  <si>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</si>
  <si>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</si>
  <si>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</si>
  <si>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</si>
  <si>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</si>
  <si>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</si>
  <si>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</si>
  <si>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</si>
  <si>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</si>
  <si>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</si>
  <si>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</si>
  <si>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</si>
  <si>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</si>
  <si>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</si>
  <si>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</si>
  <si>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</si>
  <si>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</si>
  <si>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&lt;Հոդվածի  անվանումը և կոդը&gt;</t>
    </r>
    <r>
      <rPr>
        <i/>
        <vertAlign val="superscript"/>
        <sz val="8"/>
        <color theme="1"/>
        <rFont val="GHEA Grapalat"/>
        <family val="3"/>
      </rPr>
      <t>28</t>
    </r>
  </si>
  <si>
    <r>
      <t>&lt;Մարզի անվանումը&gt;</t>
    </r>
    <r>
      <rPr>
        <vertAlign val="superscript"/>
        <sz val="8"/>
        <color theme="1"/>
        <rFont val="GHEA Grapalat"/>
        <family val="3"/>
      </rPr>
      <t>29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</si>
  <si>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</si>
  <si>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Տնտեսագիտական դասակարգման կատեգորիան</t>
    </r>
    <r>
      <rPr>
        <vertAlign val="superscript"/>
        <sz val="8"/>
        <color theme="1"/>
        <rFont val="GHEA Grapalat"/>
        <family val="3"/>
      </rPr>
      <t>32</t>
    </r>
  </si>
  <si>
    <r>
      <t>Ձևաչափ 1. Արտաքին աղբյուրներից բյուջետային խողովակներով ստացվող նպատակային վարկերի և դրամաշնորհների հաշվին իրականացվելիք ծախսերը</t>
    </r>
    <r>
      <rPr>
        <b/>
        <vertAlign val="superscript"/>
        <sz val="10"/>
        <color theme="1"/>
        <rFont val="GHEA Grapalat"/>
        <family val="3"/>
      </rPr>
      <t>31</t>
    </r>
  </si>
  <si>
    <r>
  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  </r>
    <r>
      <rPr>
        <b/>
        <vertAlign val="superscript"/>
        <sz val="10"/>
        <color theme="1"/>
        <rFont val="GHEA Grapalat"/>
        <family val="3"/>
      </rPr>
      <t>33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</si>
  <si>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</si>
  <si>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</si>
  <si>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</si>
  <si>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</si>
  <si>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</si>
  <si>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</si>
  <si>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</si>
  <si>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</si>
  <si>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ՀՀ տարածքային կառավարման և ենթակառուցվածքների նախարարություն</t>
  </si>
  <si>
    <t xml:space="preserve">Ծրագրի նպատակն է` բարելավել հանրապետությունում աղբահանության և սանիտարական մաքրման համակարգը,  ինչպես նաև նպաստել հանրապետությունում կոշտ կենցաղային թափոնների արդյունավետ կառավարմանը:
      Ծրագրով նախատեսվում է բարելավել 2 մարզերի աղբահանության համակարգը և շահագործման հանձնել ԵՄ չափանիշներին համապատասխան կառուցվող հանրապետությունում առաջին սանիտարական աղբավայրը Հրազդան քաղաքում, կառուցվող 2 փոխաբեռնման կայանները Մարտունի և Ակունք բնակավայրերում,  ինչպես նաև երկու մարզերում ներդնել Եմ չափանիշներին համապատասխան աղբահանության համակարգ, այդ թվում՝ ձեռք բերել անհրաժեշտ տեխնիկա, աղբատար մեքենաներ և աղբամաններ ու կառուցել աղբամանների համար հարթակներ: </t>
  </si>
  <si>
    <t>Նախատեսվում է ՀՀ Կոտայքի և Գեղարքունիքի մարզերի բոլոր բնակավայրերում ինտեգրված աղբահանության համակարգի ներդրման նպատակով ապահովել լոգիստիկան, մասնավորապես՝ ձեռք բերել անհրաժեշտ մեքենասարքավորումները, այդ թվում աղբավայրի շահագործման համար հատուկ մեքենամեխանիզացիան, աղբահանության իրականացման համար աղբատար մեքենաներ, աղբամաններ և կառուցել աղբամանների հարթակներ</t>
  </si>
  <si>
    <t>1040</t>
  </si>
  <si>
    <t xml:space="preserve">Կոշտ թափոնների կառավարում </t>
  </si>
  <si>
    <t>ՀՀ Կոտայքի և Գեղարքունիքի մարզերի բոլոր բնակավայրերում ԵՄ չափանիշներին համաձայն ինտեգրված աղբահանության համակարգի ներդրում</t>
  </si>
  <si>
    <t>32001</t>
  </si>
  <si>
    <t>42001</t>
  </si>
  <si>
    <t>Բարելավել հանրապետությունում աղբահանության և սանիտարական մաքրման համակարգը,  ինչպես նաև նպաստել հանրապետությունում կոշտ կենցաղային թափոնների արդյունավետ կառավարմանը:</t>
  </si>
  <si>
    <t>12003</t>
  </si>
  <si>
    <t>Վերակառուցման և զարգացման եվրոպական բանկի աջակցությամբ իրականացվող «Կոտայքի և Գեղարքունիքի մարզի կոշտ թափոնների կառավարման»  խորհրդատվական դրամանորհային ծրագիր</t>
  </si>
  <si>
    <t>Ծրագրի շրջանակներում ստեղծված "Կոտայքի և Գեղարքունիքի ԿԿԹԿ ՍՊԸ"-ի կայացման աջակցություն, կոարողությունների զարգացում, միավորված համայնքների հետ պծառայությունների մատուցման պայմանագրերի նախապատրաստում, կազմակերպության ֆինանսական կայունության ապահովման աջակցություն, իրազեկման աշխատանքների իրականացում</t>
  </si>
  <si>
    <t>Խորհրդատվական ծառայություններ</t>
  </si>
  <si>
    <t>Վերակառուցման և զարգացման եվրոպական բանկի աջակցությամբ իրականացվող «Կոտայքի և Գեղարքունիքի մարզի կոշտ թափոնների կառավարման» դրամաշնորհային  ծրագիր</t>
  </si>
  <si>
    <t xml:space="preserve">Նախատեսվում է կառուցվող սանիտարական աղբավայրի և փոխաբեռնման կայանների շահագործման համար հատուկ մեքենամեխանիզացյաի ձեռքբերում, երկու մարզերի աղբահանության ինտեգրված համակարգի ներդրման համար աղբատար մեքենաների ՝ 22լ և 11լ տարողությամբ  և աղբամանների 1100լ, և 240լ  ձեռքբերում, աղբամանների հարթակների կառուցում </t>
  </si>
  <si>
    <t>կապիտալ ծախսեր</t>
  </si>
  <si>
    <t xml:space="preserve">ՄԱԿ-ի Կայուն զարգացման նպատակներին հասնելու ուղղությամբ՝ 1-ից 11-րդ, 13-րդ և 17-րդ նպատակներ  </t>
  </si>
  <si>
    <t xml:space="preserve">05․04․2016 ՀՀ և ՎԶԵԲ-ի միջև ստորագրված միջաջազգային hամաձայնագիր,                                                         -  ՀՀ կառավարության 2021 թվականի օգոստոսի 18-ի N 1363-Ա որոշմամբ հաստատված ՀՀ կառավարության ծրագրի 6․6 բաժնի 3-րդ մաս,                                                                                                -  ՀՀ կառավարության  2021 թվականի նոյեմբերի 18-ի N 1902-Լ որոշմամբ հաստատված ՀՀ կառավարության 2021-2026 թթ գործունեության միջոցառումների ծրագրի ՏԿԵՆ բաժնի 5․2 և 5․3 միջոցառումներ ,                                                                 -ՀՀ կառավարության 2021թ ապրիլի 1-ի թիվ 464-Լ որոշմամբ հաստատված աղբահանության ոլորտի ռազմավարության 55-րդ կետ և ռազմավարության կիրարկումն ապահովող միջոցառումների ծրագրի 2․6 կետ                                        </t>
  </si>
  <si>
    <t xml:space="preserve">Միջազգային չափանիշներին համապատասխան աղբահանության </t>
  </si>
  <si>
    <t>«Կոտայքի և Գեղարքունիքի մարզերի կոշտ կենցաղային թափոնների կառավարում"</t>
  </si>
  <si>
    <t>Միջազգային նորմերին համապատասխան աղբահանության համակարգ և սանիտարական աղբավայր</t>
  </si>
  <si>
    <t>երկու մարզերի 16 համայնքներում աղբահանության իրականացում , կառուցված  սանիտարական մեկ աղբավայրի  և աղբի փոխաբեռնման երկու  կայանների շահագործում</t>
  </si>
  <si>
    <t>«Կոտայքի և Գեղարքունիքի մարզերի կոշտ կենցաղային թափոնների կառավարում»</t>
  </si>
  <si>
    <t>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</si>
  <si>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Երկու մարզերում աղբահանության ինտեգրված համակարգի ներդնում, այդ թվում ՝ անհրաժեշտ մեքենասարքավորումների ձեռքբերում</t>
  </si>
  <si>
    <t>Աղբահանության համար մեքենասարքավորումների ձեռքբերում</t>
  </si>
  <si>
    <t>Աղբահանության ծառայությունների մատուցման պայմանագրեր համայնքների հետ՝ 16</t>
  </si>
  <si>
    <t xml:space="preserve"> Այլ պետական կազմակերպությունների կողմից օգտագործվող ոչ ֆինանսական ակտիվների հետ գործառնություններ</t>
  </si>
  <si>
    <t>"Կոտայքի և Գեղարքունիքի ԿԿԹԿ"  ՍՊԸ</t>
  </si>
  <si>
    <t xml:space="preserve"> կառուցվող սանիտարական աղբավայրի և փոխաբեռնման կայանների շահագործման համար հատուկ մեքենամեխանիզացյաի ձեռքբերում, երկու մարզերի աղբահանության ինտեգրված համակարգի ներդրման համար աղբատար մեքենաների ՝ 22լ և 11լ տարողությամբ  և աղբամանների 1100լ, և 240լ  ձեռքբերում, աղբամանների հարթակների կառուցում ,  հատ</t>
  </si>
  <si>
    <t>Վերակառուցման և զարգացման եվրոպական բանկի աջակցությամբ իրականացվող Կոտայքի և Գեղարքունիքի մարզերի կոշտ թափոնների կառավարման  ծրագրի շրջանակներում ենթավարկի տրամադրում «Կոտայքի և Գեղարքունիքի Կոշտ կենցաղային թափոնների կառավարում» ՍՊԸ-ին</t>
  </si>
  <si>
    <t xml:space="preserve">Վերակառուցման և զարգացման եվրոպական բանկի աջակցությամբ իրականացվող «Կոտայքի և Գեղարքունիքի մարզի կոշտ թափոնների կառավարման խորհրդատվության համար» </t>
  </si>
  <si>
    <t xml:space="preserve"> Տրանսֆերտների տրամադրում</t>
  </si>
  <si>
    <t>Խորհրդատվական ծառայությունների մատուցում՝ Ծրագրի շրջանակներում ստեղծված "Կոտայքի և Գեղարքունիքի ԿԿԹԿ ՍՊԸ"-ի կայացման աջակցություն, կոարողությունների զարգացում, միավորված համայնքների հետ պծառայությունների մատուցման պայմանագրերի նախապատրաստում, կազմակերպության ֆինանսական կայունության ապահովման աջակցություն, իրազեկման աշխատանքների իրականացում</t>
  </si>
  <si>
    <t xml:space="preserve">Վերակառուցման և զարգացման եվրոպական բանկի աջակցությամբ իրականացվող «Կոտայքի և Գեղարքունիքի մարզի կոշտ թափոնների կառավարման» դրամաշնորհային  ծրագիր՝ </t>
  </si>
  <si>
    <t>անհրաժեշտ տեխնիկայի և սարքավորումների ներկրման անհնարինությունը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</si>
  <si>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</si>
  <si>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ՏԿԵՆ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</si>
</sst>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sz val="9"/>
      <color theme="1"/>
      <name val="Calibri"/>
      <family val="2"/>
      <scheme val="minor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i/>
      <vertAlign val="superscript"/>
      <sz val="8"/>
      <color theme="1"/>
      <name val="GHEA Grapalat"/>
      <family val="3"/>
    </font>
    <font>
      <b/>
      <sz val="9"/>
      <color theme="1"/>
      <name val="GHEA Grapalat"/>
      <family val="3"/>
    </font>
  </fonts>
  <fills count="1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2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/>
    <xf numFmtId="0" fontId="18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textRotation="90" wrapText="1"/>
    </xf>
    <xf numFmtId="0" fontId="5" fillId="0" borderId="0" xfId="0" applyFont="1" applyAlignment="1">
      <alignment vertical="center"/>
    </xf>
    <xf numFmtId="0" fontId="19" fillId="7" borderId="0" xfId="0" applyFont="1" applyFill="1" applyAlignment="1">
      <alignment vertical="center"/>
    </xf>
    <xf numFmtId="0" fontId="20" fillId="7" borderId="0" xfId="0" applyFont="1" applyFill="1" applyAlignment="1">
      <alignment vertical="center"/>
    </xf>
    <xf numFmtId="0" fontId="5" fillId="7" borderId="0" xfId="0" applyFont="1" applyFill="1" applyAlignment="1">
      <alignment vertical="center"/>
    </xf>
    <xf numFmtId="0" fontId="0" fillId="6" borderId="1" xfId="0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vertical="center" wrapText="1"/>
    </xf>
    <xf numFmtId="49" fontId="3" fillId="6" borderId="7" xfId="0" applyNumberFormat="1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2" fillId="2" borderId="1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3" fillId="6" borderId="1" xfId="0" applyFont="1" applyFill="1" applyBorder="1" applyAlignment="1">
      <alignment horizontal="justify" vertical="center" wrapText="1"/>
    </xf>
    <xf numFmtId="0" fontId="0" fillId="6" borderId="1" xfId="0" applyFill="1" applyBorder="1" applyAlignment="1">
      <alignment wrapText="1"/>
    </xf>
    <xf numFmtId="0" fontId="3" fillId="6" borderId="6" xfId="0" applyFont="1" applyFill="1" applyBorder="1" applyAlignment="1">
      <alignment horizontal="justify" vertical="center" wrapText="1"/>
    </xf>
    <xf numFmtId="0" fontId="7" fillId="6" borderId="6" xfId="0" applyFont="1" applyFill="1" applyBorder="1" applyAlignment="1">
      <alignment vertical="center" wrapText="1"/>
    </xf>
    <xf numFmtId="0" fontId="4" fillId="6" borderId="6" xfId="0" applyFont="1" applyFill="1" applyBorder="1"/>
    <xf numFmtId="0" fontId="3" fillId="6" borderId="6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vertical="center" wrapText="1"/>
    </xf>
    <xf numFmtId="0" fontId="0" fillId="5" borderId="10" xfId="0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5" borderId="7" xfId="0" applyFont="1" applyFill="1" applyBorder="1"/>
    <xf numFmtId="49" fontId="2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6" fillId="8" borderId="3" xfId="0" applyNumberFormat="1" applyFont="1" applyFill="1" applyBorder="1" applyAlignment="1">
      <alignment vertical="center" wrapText="1"/>
    </xf>
    <xf numFmtId="49" fontId="6" fillId="8" borderId="8" xfId="0" applyNumberFormat="1" applyFont="1" applyFill="1" applyBorder="1" applyAlignment="1">
      <alignment vertical="center" wrapText="1"/>
    </xf>
    <xf numFmtId="49" fontId="2" fillId="8" borderId="12" xfId="0" applyNumberFormat="1" applyFont="1" applyFill="1" applyBorder="1" applyAlignment="1">
      <alignment vertical="center"/>
    </xf>
    <xf numFmtId="0" fontId="0" fillId="8" borderId="13" xfId="0" applyFill="1" applyBorder="1"/>
    <xf numFmtId="49" fontId="6" fillId="8" borderId="13" xfId="0" applyNumberFormat="1" applyFont="1" applyFill="1" applyBorder="1" applyAlignment="1">
      <alignment vertical="center" wrapText="1"/>
    </xf>
    <xf numFmtId="49" fontId="6" fillId="8" borderId="9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2" fillId="8" borderId="3" xfId="0" applyNumberFormat="1" applyFont="1" applyFill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justify" vertical="center" wrapText="1"/>
    </xf>
    <xf numFmtId="0" fontId="9" fillId="8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4" fillId="6" borderId="7" xfId="0" applyFont="1" applyFill="1" applyBorder="1" applyAlignment="1">
      <alignment vertical="center" textRotation="90" wrapText="1"/>
    </xf>
    <xf numFmtId="0" fontId="4" fillId="6" borderId="6" xfId="0" applyFont="1" applyFill="1" applyBorder="1" applyAlignment="1">
      <alignment vertical="center" textRotation="90" wrapText="1"/>
    </xf>
    <xf numFmtId="0" fontId="9" fillId="2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textRotation="90" wrapText="1"/>
    </xf>
    <xf numFmtId="0" fontId="9" fillId="6" borderId="6" xfId="0" applyFont="1" applyFill="1" applyBorder="1" applyAlignment="1">
      <alignment vertical="center" textRotation="90" wrapText="1"/>
    </xf>
    <xf numFmtId="0" fontId="9" fillId="9" borderId="1" xfId="0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 indent="2"/>
    </xf>
    <xf numFmtId="0" fontId="13" fillId="5" borderId="1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vertical="center" textRotation="90" wrapText="1"/>
    </xf>
    <xf numFmtId="0" fontId="9" fillId="10" borderId="20" xfId="0" applyFont="1" applyFill="1" applyBorder="1" applyAlignment="1">
      <alignment vertical="center" textRotation="90" wrapText="1"/>
    </xf>
    <xf numFmtId="0" fontId="9" fillId="10" borderId="21" xfId="0" applyFont="1" applyFill="1" applyBorder="1" applyAlignment="1">
      <alignment vertical="center" textRotation="90" wrapText="1"/>
    </xf>
    <xf numFmtId="0" fontId="9" fillId="5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vertical="center" textRotation="90" wrapText="1"/>
    </xf>
    <xf numFmtId="0" fontId="4" fillId="6" borderId="20" xfId="0" applyFont="1" applyFill="1" applyBorder="1" applyAlignment="1">
      <alignment vertical="center" wrapText="1"/>
    </xf>
    <xf numFmtId="0" fontId="4" fillId="6" borderId="25" xfId="0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18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15" fillId="6" borderId="1" xfId="0" applyFont="1" applyFill="1" applyBorder="1" applyAlignment="1">
      <alignment vertical="center" wrapText="1"/>
    </xf>
    <xf numFmtId="40" fontId="15" fillId="6" borderId="1" xfId="0" applyNumberFormat="1" applyFont="1" applyFill="1" applyBorder="1" applyAlignment="1">
      <alignment horizontal="center" vertical="center" wrapText="1"/>
    </xf>
    <xf numFmtId="0" fontId="27" fillId="6" borderId="1" xfId="0" applyFont="1" applyFill="1" applyBorder="1" applyAlignment="1">
      <alignment horizontal="left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4" fontId="9" fillId="6" borderId="1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3" fontId="9" fillId="5" borderId="1" xfId="0" applyNumberFormat="1" applyFont="1" applyFill="1" applyBorder="1" applyAlignment="1">
      <alignment horizontal="center" vertical="center" wrapText="1"/>
    </xf>
    <xf numFmtId="3" fontId="9" fillId="5" borderId="20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49" fontId="3" fillId="6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" fontId="3" fillId="6" borderId="7" xfId="0" applyNumberFormat="1" applyFont="1" applyFill="1" applyBorder="1" applyAlignment="1">
      <alignment horizontal="center" vertical="center" wrapText="1"/>
    </xf>
    <xf numFmtId="4" fontId="3" fillId="6" borderId="11" xfId="0" applyNumberFormat="1" applyFont="1" applyFill="1" applyBorder="1" applyAlignment="1">
      <alignment horizontal="center" vertical="center" wrapText="1"/>
    </xf>
    <xf numFmtId="4" fontId="3" fillId="6" borderId="6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3" fillId="6" borderId="6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6" borderId="7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2" borderId="22" xfId="0" applyFont="1" applyFill="1" applyBorder="1" applyAlignment="1">
      <alignment horizontal="left" vertical="center" wrapText="1"/>
    </xf>
    <xf numFmtId="0" fontId="9" fillId="2" borderId="26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vertical="center" textRotation="90" wrapText="1"/>
    </xf>
    <xf numFmtId="0" fontId="9" fillId="2" borderId="21" xfId="0" applyFont="1" applyFill="1" applyBorder="1" applyAlignment="1">
      <alignment vertical="center" textRotation="90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textRotation="90" wrapText="1"/>
    </xf>
    <xf numFmtId="0" fontId="9" fillId="2" borderId="20" xfId="0" applyFont="1" applyFill="1" applyBorder="1" applyAlignment="1">
      <alignment horizontal="center" vertical="center" textRotation="90" wrapText="1"/>
    </xf>
    <xf numFmtId="0" fontId="9" fillId="2" borderId="18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1" xfId="0" applyFont="1" applyFill="1" applyBorder="1" applyAlignment="1">
      <alignment horizontal="center" vertical="center" wrapText="1"/>
    </xf>
    <xf numFmtId="0" fontId="9" fillId="10" borderId="17" xfId="0" applyFont="1" applyFill="1" applyBorder="1" applyAlignment="1">
      <alignment horizontal="center" vertical="center" wrapText="1"/>
    </xf>
    <xf numFmtId="0" fontId="9" fillId="10" borderId="18" xfId="0" applyFont="1" applyFill="1" applyBorder="1" applyAlignment="1">
      <alignment horizontal="center" vertical="center" wrapText="1"/>
    </xf>
    <xf numFmtId="0" fontId="9" fillId="10" borderId="20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0" fontId="22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22" fillId="0" borderId="4" xfId="0" applyFont="1" applyBorder="1" applyAlignment="1">
      <alignment horizontal="left" wrapText="1"/>
    </xf>
    <xf numFmtId="0" fontId="18" fillId="0" borderId="4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4" xfId="0" applyFont="1" applyBorder="1" applyAlignment="1">
      <alignment horizontal="left" wrapText="1"/>
    </xf>
    <xf numFmtId="0" fontId="18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9" fillId="0" borderId="4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22" fillId="0" borderId="0" xfId="0" applyFont="1" applyAlignment="1">
      <alignment horizontal="center" wrapText="1"/>
    </xf>
    <xf numFmtId="0" fontId="9" fillId="0" borderId="4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1"/>
  <sheetViews>
    <sheetView zoomScaleNormal="100" workbookViewId="0">
      <selection activeCell="D26" sqref="D26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12" x14ac:dyDescent="0.25">
      <c r="A1" s="4" t="s">
        <v>93</v>
      </c>
    </row>
    <row r="3" spans="1:12" x14ac:dyDescent="0.25">
      <c r="B3" s="120" t="s">
        <v>127</v>
      </c>
      <c r="C3" s="121"/>
      <c r="D3" s="125" t="s">
        <v>206</v>
      </c>
      <c r="E3" s="123"/>
      <c r="F3" s="123"/>
      <c r="G3" s="123"/>
      <c r="H3" s="123"/>
      <c r="I3" s="124"/>
    </row>
    <row r="5" spans="1:12" x14ac:dyDescent="0.25">
      <c r="A5" s="19" t="s">
        <v>3</v>
      </c>
      <c r="B5" s="20"/>
      <c r="C5" s="20"/>
      <c r="D5" s="21"/>
      <c r="E5" s="21"/>
      <c r="F5" s="21"/>
      <c r="G5" s="21"/>
      <c r="H5" s="21"/>
      <c r="I5" s="21"/>
      <c r="J5" s="18"/>
      <c r="K5" s="18"/>
      <c r="L5" s="18"/>
    </row>
    <row r="7" spans="1:12" x14ac:dyDescent="0.25">
      <c r="A7" s="27" t="s">
        <v>128</v>
      </c>
    </row>
    <row r="8" spans="1:12" ht="108" customHeight="1" x14ac:dyDescent="0.25">
      <c r="B8" s="122" t="s">
        <v>207</v>
      </c>
      <c r="C8" s="123"/>
      <c r="D8" s="123"/>
      <c r="E8" s="123"/>
      <c r="F8" s="123"/>
      <c r="G8" s="123"/>
      <c r="H8" s="123"/>
      <c r="I8" s="124"/>
    </row>
    <row r="10" spans="1:12" x14ac:dyDescent="0.25">
      <c r="A10" s="27" t="s">
        <v>168</v>
      </c>
    </row>
    <row r="11" spans="1:12" ht="37.5" customHeight="1" x14ac:dyDescent="0.25">
      <c r="B11" s="125"/>
      <c r="C11" s="123"/>
      <c r="D11" s="123"/>
      <c r="E11" s="123"/>
      <c r="F11" s="123"/>
      <c r="G11" s="123"/>
      <c r="H11" s="123"/>
      <c r="I11" s="124"/>
    </row>
    <row r="13" spans="1:12" x14ac:dyDescent="0.25">
      <c r="A13" s="27" t="s">
        <v>169</v>
      </c>
    </row>
    <row r="14" spans="1:12" ht="94.5" customHeight="1" x14ac:dyDescent="0.25">
      <c r="B14" s="126" t="s">
        <v>208</v>
      </c>
      <c r="C14" s="127"/>
      <c r="D14" s="127"/>
      <c r="E14" s="127"/>
      <c r="F14" s="127"/>
      <c r="G14" s="127"/>
      <c r="H14" s="127"/>
      <c r="I14" s="128"/>
    </row>
    <row r="16" spans="1:12" x14ac:dyDescent="0.25">
      <c r="A16" s="27" t="s">
        <v>170</v>
      </c>
    </row>
    <row r="17" spans="1:9" ht="30.75" customHeight="1" x14ac:dyDescent="0.25">
      <c r="B17" s="125"/>
      <c r="C17" s="123"/>
      <c r="D17" s="123"/>
      <c r="E17" s="123"/>
      <c r="F17" s="123"/>
      <c r="G17" s="123"/>
      <c r="H17" s="123"/>
      <c r="I17" s="124"/>
    </row>
    <row r="20" spans="1:9" x14ac:dyDescent="0.25">
      <c r="A20" s="19" t="s">
        <v>4</v>
      </c>
      <c r="B20" s="20"/>
      <c r="C20" s="20"/>
      <c r="D20" s="21"/>
      <c r="E20" s="21"/>
      <c r="F20" s="21"/>
      <c r="G20" s="21"/>
      <c r="H20" s="21"/>
      <c r="I20" s="21"/>
    </row>
    <row r="22" spans="1:9" ht="25.5" customHeight="1" x14ac:dyDescent="0.25">
      <c r="B22" s="136" t="s">
        <v>171</v>
      </c>
      <c r="C22" s="136"/>
      <c r="D22" s="136" t="s">
        <v>5</v>
      </c>
      <c r="E22" s="136" t="s">
        <v>90</v>
      </c>
      <c r="F22" s="136" t="s">
        <v>91</v>
      </c>
      <c r="G22" s="136" t="s">
        <v>74</v>
      </c>
      <c r="H22" s="136" t="s">
        <v>75</v>
      </c>
      <c r="I22" s="136" t="s">
        <v>76</v>
      </c>
    </row>
    <row r="23" spans="1:9" x14ac:dyDescent="0.25">
      <c r="B23" s="23" t="s">
        <v>6</v>
      </c>
      <c r="C23" s="23" t="s">
        <v>173</v>
      </c>
      <c r="D23" s="137"/>
      <c r="E23" s="137"/>
      <c r="F23" s="137"/>
      <c r="G23" s="137"/>
      <c r="H23" s="137"/>
      <c r="I23" s="137"/>
    </row>
    <row r="24" spans="1:9" x14ac:dyDescent="0.25">
      <c r="B24" s="50" t="s">
        <v>6</v>
      </c>
      <c r="C24" s="51"/>
      <c r="D24" s="52"/>
      <c r="E24" s="52"/>
      <c r="F24" s="52"/>
      <c r="G24" s="52"/>
      <c r="H24" s="52"/>
      <c r="I24" s="53"/>
    </row>
    <row r="25" spans="1:9" x14ac:dyDescent="0.25">
      <c r="B25" s="135" t="s">
        <v>209</v>
      </c>
      <c r="C25" s="134" t="s">
        <v>89</v>
      </c>
      <c r="D25" s="24" t="s">
        <v>7</v>
      </c>
      <c r="E25" s="135"/>
      <c r="F25" s="135"/>
      <c r="G25" s="135"/>
      <c r="H25" s="135"/>
      <c r="I25" s="135"/>
    </row>
    <row r="26" spans="1:9" x14ac:dyDescent="0.25">
      <c r="B26" s="129"/>
      <c r="C26" s="130"/>
      <c r="D26" s="25" t="s">
        <v>210</v>
      </c>
      <c r="E26" s="129"/>
      <c r="F26" s="129"/>
      <c r="G26" s="129"/>
      <c r="H26" s="129"/>
      <c r="I26" s="129"/>
    </row>
    <row r="27" spans="1:9" x14ac:dyDescent="0.25">
      <c r="B27" s="129"/>
      <c r="C27" s="130"/>
      <c r="D27" s="11" t="s">
        <v>8</v>
      </c>
      <c r="E27" s="129"/>
      <c r="F27" s="129"/>
      <c r="G27" s="129"/>
      <c r="H27" s="129"/>
      <c r="I27" s="129"/>
    </row>
    <row r="28" spans="1:9" ht="51" x14ac:dyDescent="0.25">
      <c r="B28" s="129"/>
      <c r="C28" s="130"/>
      <c r="D28" s="25" t="s">
        <v>214</v>
      </c>
      <c r="E28" s="129"/>
      <c r="F28" s="129"/>
      <c r="G28" s="129"/>
      <c r="H28" s="129"/>
      <c r="I28" s="129"/>
    </row>
    <row r="29" spans="1:9" x14ac:dyDescent="0.25">
      <c r="B29" s="129"/>
      <c r="C29" s="130"/>
      <c r="D29" s="11" t="s">
        <v>9</v>
      </c>
      <c r="E29" s="129"/>
      <c r="F29" s="129"/>
      <c r="G29" s="129"/>
      <c r="H29" s="129"/>
      <c r="I29" s="129"/>
    </row>
    <row r="30" spans="1:9" ht="38.25" x14ac:dyDescent="0.25">
      <c r="B30" s="138"/>
      <c r="C30" s="139"/>
      <c r="D30" s="26" t="s">
        <v>211</v>
      </c>
      <c r="E30" s="138"/>
      <c r="F30" s="138"/>
      <c r="G30" s="138"/>
      <c r="H30" s="138"/>
      <c r="I30" s="138"/>
    </row>
    <row r="31" spans="1:9" ht="15" customHeight="1" x14ac:dyDescent="0.25">
      <c r="B31" s="54" t="s">
        <v>172</v>
      </c>
      <c r="C31" s="55"/>
      <c r="D31" s="56"/>
      <c r="E31" s="56"/>
      <c r="F31" s="56"/>
      <c r="G31" s="56"/>
      <c r="H31" s="56"/>
      <c r="I31" s="57"/>
    </row>
    <row r="32" spans="1:9" x14ac:dyDescent="0.25">
      <c r="B32" s="58"/>
      <c r="C32" s="59" t="s">
        <v>92</v>
      </c>
      <c r="D32" s="51"/>
      <c r="E32" s="52"/>
      <c r="F32" s="52"/>
      <c r="G32" s="52"/>
      <c r="H32" s="52"/>
      <c r="I32" s="53"/>
    </row>
    <row r="33" spans="2:9" x14ac:dyDescent="0.25">
      <c r="B33" s="134" t="s">
        <v>89</v>
      </c>
      <c r="C33" s="135" t="s">
        <v>215</v>
      </c>
      <c r="D33" s="24" t="s">
        <v>10</v>
      </c>
      <c r="E33" s="131">
        <v>13855.82</v>
      </c>
      <c r="F33" s="131">
        <v>133956.1</v>
      </c>
      <c r="G33" s="131">
        <v>139753.03099</v>
      </c>
      <c r="H33" s="135"/>
      <c r="I33" s="135"/>
    </row>
    <row r="34" spans="2:9" ht="84" customHeight="1" x14ac:dyDescent="0.25">
      <c r="B34" s="130"/>
      <c r="C34" s="129"/>
      <c r="D34" s="110" t="s">
        <v>216</v>
      </c>
      <c r="E34" s="132"/>
      <c r="F34" s="132"/>
      <c r="G34" s="132"/>
      <c r="H34" s="129"/>
      <c r="I34" s="129"/>
    </row>
    <row r="35" spans="2:9" x14ac:dyDescent="0.25">
      <c r="B35" s="130"/>
      <c r="C35" s="129"/>
      <c r="D35" s="11" t="s">
        <v>11</v>
      </c>
      <c r="E35" s="132"/>
      <c r="F35" s="132"/>
      <c r="G35" s="132"/>
      <c r="H35" s="129"/>
      <c r="I35" s="129"/>
    </row>
    <row r="36" spans="2:9" ht="89.25" x14ac:dyDescent="0.25">
      <c r="B36" s="130"/>
      <c r="C36" s="129"/>
      <c r="D36" s="25" t="s">
        <v>217</v>
      </c>
      <c r="E36" s="132"/>
      <c r="F36" s="132"/>
      <c r="G36" s="132"/>
      <c r="H36" s="129"/>
      <c r="I36" s="129"/>
    </row>
    <row r="37" spans="2:9" x14ac:dyDescent="0.25">
      <c r="B37" s="130"/>
      <c r="C37" s="129"/>
      <c r="D37" s="11" t="s">
        <v>174</v>
      </c>
      <c r="E37" s="132"/>
      <c r="F37" s="132"/>
      <c r="G37" s="132"/>
      <c r="H37" s="129"/>
      <c r="I37" s="129"/>
    </row>
    <row r="38" spans="2:9" x14ac:dyDescent="0.25">
      <c r="B38" s="130"/>
      <c r="C38" s="129"/>
      <c r="D38" s="25" t="s">
        <v>218</v>
      </c>
      <c r="E38" s="133"/>
      <c r="F38" s="133"/>
      <c r="G38" s="133"/>
      <c r="H38" s="129"/>
      <c r="I38" s="129"/>
    </row>
    <row r="39" spans="2:9" x14ac:dyDescent="0.25">
      <c r="B39" s="12" t="s">
        <v>0</v>
      </c>
      <c r="C39" s="12" t="s">
        <v>1</v>
      </c>
      <c r="D39" s="12" t="s">
        <v>1</v>
      </c>
      <c r="E39" s="12" t="s">
        <v>1</v>
      </c>
      <c r="F39" s="12" t="s">
        <v>1</v>
      </c>
      <c r="G39" s="12" t="s">
        <v>1</v>
      </c>
      <c r="H39" s="12" t="s">
        <v>1</v>
      </c>
      <c r="I39" s="12" t="s">
        <v>1</v>
      </c>
    </row>
    <row r="40" spans="2:9" x14ac:dyDescent="0.25">
      <c r="B40" s="58"/>
      <c r="C40" s="59" t="s">
        <v>12</v>
      </c>
      <c r="D40" s="51"/>
      <c r="E40" s="52"/>
      <c r="F40" s="52"/>
      <c r="G40" s="52"/>
      <c r="H40" s="52"/>
      <c r="I40" s="53"/>
    </row>
    <row r="41" spans="2:9" ht="15" customHeight="1" x14ac:dyDescent="0.25">
      <c r="B41" s="130" t="s">
        <v>89</v>
      </c>
      <c r="C41" s="129" t="s">
        <v>212</v>
      </c>
      <c r="D41" s="11" t="s">
        <v>10</v>
      </c>
      <c r="E41" s="131">
        <v>374756.8</v>
      </c>
      <c r="F41" s="131">
        <v>1662529</v>
      </c>
      <c r="G41" s="131">
        <v>2011670.213</v>
      </c>
      <c r="H41" s="129"/>
      <c r="I41" s="129"/>
    </row>
    <row r="42" spans="2:9" ht="54" x14ac:dyDescent="0.25">
      <c r="B42" s="130"/>
      <c r="C42" s="129"/>
      <c r="D42" s="110" t="s">
        <v>219</v>
      </c>
      <c r="E42" s="132"/>
      <c r="F42" s="132"/>
      <c r="G42" s="132"/>
      <c r="H42" s="129"/>
      <c r="I42" s="129"/>
    </row>
    <row r="43" spans="2:9" x14ac:dyDescent="0.25">
      <c r="B43" s="130"/>
      <c r="C43" s="129"/>
      <c r="D43" s="11" t="s">
        <v>11</v>
      </c>
      <c r="E43" s="132"/>
      <c r="F43" s="132"/>
      <c r="G43" s="132"/>
      <c r="H43" s="129"/>
      <c r="I43" s="129"/>
    </row>
    <row r="44" spans="2:9" ht="89.25" x14ac:dyDescent="0.25">
      <c r="B44" s="130"/>
      <c r="C44" s="129"/>
      <c r="D44" s="25" t="s">
        <v>220</v>
      </c>
      <c r="E44" s="132"/>
      <c r="F44" s="132"/>
      <c r="G44" s="132"/>
      <c r="H44" s="129"/>
      <c r="I44" s="129"/>
    </row>
    <row r="45" spans="2:9" x14ac:dyDescent="0.25">
      <c r="B45" s="130"/>
      <c r="C45" s="129"/>
      <c r="D45" s="11" t="s">
        <v>13</v>
      </c>
      <c r="E45" s="132"/>
      <c r="F45" s="132"/>
      <c r="G45" s="132"/>
      <c r="H45" s="129"/>
      <c r="I45" s="129"/>
    </row>
    <row r="46" spans="2:9" x14ac:dyDescent="0.25">
      <c r="B46" s="130"/>
      <c r="C46" s="129"/>
      <c r="D46" s="25" t="s">
        <v>221</v>
      </c>
      <c r="E46" s="133"/>
      <c r="F46" s="133"/>
      <c r="G46" s="133"/>
      <c r="H46" s="129"/>
      <c r="I46" s="129"/>
    </row>
    <row r="47" spans="2:9" ht="15" customHeight="1" x14ac:dyDescent="0.25">
      <c r="B47" s="130" t="s">
        <v>89</v>
      </c>
      <c r="C47" s="129" t="s">
        <v>213</v>
      </c>
      <c r="D47" s="11" t="s">
        <v>10</v>
      </c>
      <c r="E47" s="131">
        <v>374756.8</v>
      </c>
      <c r="F47" s="131">
        <v>1662529</v>
      </c>
      <c r="G47" s="131">
        <v>855039.24</v>
      </c>
      <c r="H47" s="129"/>
      <c r="I47" s="129"/>
    </row>
    <row r="48" spans="2:9" x14ac:dyDescent="0.25">
      <c r="B48" s="130"/>
      <c r="C48" s="129"/>
      <c r="D48" s="25"/>
      <c r="E48" s="132"/>
      <c r="F48" s="132"/>
      <c r="G48" s="132"/>
      <c r="H48" s="129"/>
      <c r="I48" s="129"/>
    </row>
    <row r="49" spans="2:9" x14ac:dyDescent="0.25">
      <c r="B49" s="130"/>
      <c r="C49" s="129"/>
      <c r="D49" s="11" t="s">
        <v>11</v>
      </c>
      <c r="E49" s="132"/>
      <c r="F49" s="132"/>
      <c r="G49" s="132"/>
      <c r="H49" s="129"/>
      <c r="I49" s="129"/>
    </row>
    <row r="50" spans="2:9" ht="89.25" x14ac:dyDescent="0.25">
      <c r="B50" s="130"/>
      <c r="C50" s="129"/>
      <c r="D50" s="25" t="s">
        <v>220</v>
      </c>
      <c r="E50" s="132"/>
      <c r="F50" s="132"/>
      <c r="G50" s="132"/>
      <c r="H50" s="129"/>
      <c r="I50" s="129"/>
    </row>
    <row r="51" spans="2:9" x14ac:dyDescent="0.25">
      <c r="B51" s="130"/>
      <c r="C51" s="129"/>
      <c r="D51" s="11" t="s">
        <v>13</v>
      </c>
      <c r="E51" s="132"/>
      <c r="F51" s="132"/>
      <c r="G51" s="132"/>
      <c r="H51" s="129"/>
      <c r="I51" s="129"/>
    </row>
    <row r="52" spans="2:9" x14ac:dyDescent="0.25">
      <c r="B52" s="130"/>
      <c r="C52" s="129"/>
      <c r="D52" s="25" t="s">
        <v>221</v>
      </c>
      <c r="E52" s="133"/>
      <c r="F52" s="133"/>
      <c r="G52" s="133"/>
      <c r="H52" s="129"/>
      <c r="I52" s="129"/>
    </row>
    <row r="53" spans="2:9" x14ac:dyDescent="0.25">
      <c r="B53" s="12" t="s">
        <v>0</v>
      </c>
      <c r="C53" s="12" t="s">
        <v>1</v>
      </c>
      <c r="D53" s="12" t="s">
        <v>2</v>
      </c>
      <c r="E53" s="12" t="s">
        <v>1</v>
      </c>
      <c r="F53" s="12" t="s">
        <v>1</v>
      </c>
      <c r="G53" s="12" t="s">
        <v>1</v>
      </c>
      <c r="H53" s="12" t="s">
        <v>1</v>
      </c>
      <c r="I53" s="12" t="s">
        <v>1</v>
      </c>
    </row>
    <row r="54" spans="2:9" x14ac:dyDescent="0.25">
      <c r="B54" s="58"/>
      <c r="C54" s="59" t="s">
        <v>14</v>
      </c>
      <c r="D54" s="51"/>
      <c r="E54" s="52"/>
      <c r="F54" s="52"/>
      <c r="G54" s="52"/>
      <c r="H54" s="52"/>
      <c r="I54" s="53"/>
    </row>
    <row r="55" spans="2:9" ht="15" customHeight="1" x14ac:dyDescent="0.25">
      <c r="B55" s="130" t="s">
        <v>89</v>
      </c>
      <c r="C55" s="129"/>
      <c r="D55" s="11" t="s">
        <v>10</v>
      </c>
      <c r="E55" s="129"/>
      <c r="F55" s="129"/>
      <c r="G55" s="129"/>
      <c r="H55" s="129"/>
      <c r="I55" s="129"/>
    </row>
    <row r="56" spans="2:9" x14ac:dyDescent="0.25">
      <c r="B56" s="130"/>
      <c r="C56" s="129"/>
      <c r="D56" s="25"/>
      <c r="E56" s="129"/>
      <c r="F56" s="129"/>
      <c r="G56" s="129"/>
      <c r="H56" s="129"/>
      <c r="I56" s="129"/>
    </row>
    <row r="57" spans="2:9" x14ac:dyDescent="0.25">
      <c r="B57" s="130"/>
      <c r="C57" s="129"/>
      <c r="D57" s="11" t="s">
        <v>11</v>
      </c>
      <c r="E57" s="129"/>
      <c r="F57" s="129"/>
      <c r="G57" s="129"/>
      <c r="H57" s="129"/>
      <c r="I57" s="129"/>
    </row>
    <row r="58" spans="2:9" x14ac:dyDescent="0.25">
      <c r="B58" s="130"/>
      <c r="C58" s="129"/>
      <c r="D58" s="25"/>
      <c r="E58" s="129"/>
      <c r="F58" s="129"/>
      <c r="G58" s="129"/>
      <c r="H58" s="129"/>
      <c r="I58" s="129"/>
    </row>
    <row r="59" spans="2:9" x14ac:dyDescent="0.25">
      <c r="B59" s="130"/>
      <c r="C59" s="129"/>
      <c r="D59" s="11" t="s">
        <v>13</v>
      </c>
      <c r="E59" s="129"/>
      <c r="F59" s="129"/>
      <c r="G59" s="129"/>
      <c r="H59" s="129"/>
      <c r="I59" s="129"/>
    </row>
    <row r="60" spans="2:9" x14ac:dyDescent="0.25">
      <c r="B60" s="130"/>
      <c r="C60" s="129"/>
      <c r="D60" s="25"/>
      <c r="E60" s="129"/>
      <c r="F60" s="129"/>
      <c r="G60" s="129"/>
      <c r="H60" s="129"/>
      <c r="I60" s="129"/>
    </row>
    <row r="61" spans="2:9" x14ac:dyDescent="0.25">
      <c r="B61" s="12" t="s">
        <v>0</v>
      </c>
      <c r="C61" s="12" t="s">
        <v>1</v>
      </c>
      <c r="D61" s="12" t="s">
        <v>2</v>
      </c>
      <c r="E61" s="12" t="s">
        <v>1</v>
      </c>
      <c r="F61" s="12" t="s">
        <v>1</v>
      </c>
      <c r="G61" s="12" t="s">
        <v>1</v>
      </c>
      <c r="H61" s="12" t="s">
        <v>1</v>
      </c>
      <c r="I61" s="12" t="s">
        <v>1</v>
      </c>
    </row>
  </sheetData>
  <mergeCells count="48">
    <mergeCell ref="F25:F30"/>
    <mergeCell ref="G25:G30"/>
    <mergeCell ref="H25:H30"/>
    <mergeCell ref="I25:I30"/>
    <mergeCell ref="E22:E23"/>
    <mergeCell ref="F22:F23"/>
    <mergeCell ref="G22:G23"/>
    <mergeCell ref="H22:H23"/>
    <mergeCell ref="I22:I23"/>
    <mergeCell ref="B22:C22"/>
    <mergeCell ref="D22:D23"/>
    <mergeCell ref="B25:B30"/>
    <mergeCell ref="C25:C30"/>
    <mergeCell ref="E25:E30"/>
    <mergeCell ref="H41:H46"/>
    <mergeCell ref="I41:I46"/>
    <mergeCell ref="B33:B38"/>
    <mergeCell ref="C33:C38"/>
    <mergeCell ref="E33:E38"/>
    <mergeCell ref="F33:F38"/>
    <mergeCell ref="G33:G38"/>
    <mergeCell ref="H33:H38"/>
    <mergeCell ref="I33:I38"/>
    <mergeCell ref="B41:B46"/>
    <mergeCell ref="C41:C46"/>
    <mergeCell ref="E41:E46"/>
    <mergeCell ref="F41:F46"/>
    <mergeCell ref="G41:G46"/>
    <mergeCell ref="H55:H60"/>
    <mergeCell ref="I55:I60"/>
    <mergeCell ref="B47:B52"/>
    <mergeCell ref="C47:C52"/>
    <mergeCell ref="E47:E52"/>
    <mergeCell ref="F47:F52"/>
    <mergeCell ref="G47:G52"/>
    <mergeCell ref="H47:H52"/>
    <mergeCell ref="I47:I52"/>
    <mergeCell ref="B55:B60"/>
    <mergeCell ref="C55:C60"/>
    <mergeCell ref="E55:E60"/>
    <mergeCell ref="F55:F60"/>
    <mergeCell ref="G55:G60"/>
    <mergeCell ref="B3:C3"/>
    <mergeCell ref="B8:I8"/>
    <mergeCell ref="B11:I11"/>
    <mergeCell ref="B14:I14"/>
    <mergeCell ref="B17:I17"/>
    <mergeCell ref="D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"/>
  <sheetViews>
    <sheetView topLeftCell="E1" zoomScaleNormal="100" workbookViewId="0">
      <selection activeCell="J8" sqref="J8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</cols>
  <sheetData>
    <row r="1" spans="1:11" x14ac:dyDescent="0.25">
      <c r="A1" s="4" t="s">
        <v>93</v>
      </c>
    </row>
    <row r="3" spans="1:11" x14ac:dyDescent="0.25">
      <c r="A3" s="19" t="s">
        <v>15</v>
      </c>
      <c r="B3" s="20"/>
      <c r="C3" s="20"/>
      <c r="D3" s="20"/>
      <c r="E3" s="21"/>
      <c r="F3" s="21"/>
      <c r="G3" s="21"/>
      <c r="H3" s="19"/>
      <c r="I3" s="19"/>
      <c r="J3" s="19"/>
      <c r="K3" s="19"/>
    </row>
    <row r="5" spans="1:11" x14ac:dyDescent="0.25">
      <c r="B5" s="140" t="s">
        <v>175</v>
      </c>
      <c r="C5" s="140" t="s">
        <v>176</v>
      </c>
      <c r="D5" s="140" t="s">
        <v>177</v>
      </c>
      <c r="E5" s="140" t="s">
        <v>16</v>
      </c>
      <c r="F5" s="140"/>
      <c r="G5" s="140"/>
      <c r="H5" s="140"/>
      <c r="I5" s="140"/>
      <c r="J5" s="140" t="s">
        <v>183</v>
      </c>
      <c r="K5" s="140" t="s">
        <v>184</v>
      </c>
    </row>
    <row r="6" spans="1:11" x14ac:dyDescent="0.25">
      <c r="B6" s="140"/>
      <c r="C6" s="140"/>
      <c r="D6" s="140"/>
      <c r="E6" s="141" t="s">
        <v>178</v>
      </c>
      <c r="F6" s="142" t="s">
        <v>17</v>
      </c>
      <c r="G6" s="142"/>
      <c r="H6" s="142" t="s">
        <v>18</v>
      </c>
      <c r="I6" s="142"/>
      <c r="J6" s="140"/>
      <c r="K6" s="140"/>
    </row>
    <row r="7" spans="1:11" ht="24.75" customHeight="1" x14ac:dyDescent="0.25">
      <c r="B7" s="140"/>
      <c r="C7" s="140"/>
      <c r="D7" s="140"/>
      <c r="E7" s="141"/>
      <c r="F7" s="47" t="s">
        <v>179</v>
      </c>
      <c r="G7" s="47" t="s">
        <v>180</v>
      </c>
      <c r="H7" s="47" t="s">
        <v>181</v>
      </c>
      <c r="I7" s="47" t="s">
        <v>182</v>
      </c>
      <c r="J7" s="140"/>
      <c r="K7" s="140"/>
    </row>
    <row r="8" spans="1:11" ht="178.5" x14ac:dyDescent="0.25">
      <c r="B8" s="28" t="s">
        <v>224</v>
      </c>
      <c r="C8" s="30">
        <v>1040</v>
      </c>
      <c r="D8" s="28" t="s">
        <v>225</v>
      </c>
      <c r="E8" s="28" t="s">
        <v>227</v>
      </c>
      <c r="F8" s="29"/>
      <c r="G8" s="29"/>
      <c r="H8" s="28" t="s">
        <v>226</v>
      </c>
      <c r="I8" s="30">
        <v>2024</v>
      </c>
      <c r="J8" s="30" t="s">
        <v>223</v>
      </c>
      <c r="K8" s="30" t="s">
        <v>222</v>
      </c>
    </row>
    <row r="9" spans="1:11" x14ac:dyDescent="0.25">
      <c r="B9" s="28"/>
      <c r="C9" s="28"/>
      <c r="D9" s="28"/>
      <c r="E9" s="31"/>
      <c r="F9" s="31"/>
      <c r="G9" s="31"/>
      <c r="H9" s="31"/>
      <c r="I9" s="31"/>
      <c r="J9" s="31"/>
      <c r="K9" s="31"/>
    </row>
    <row r="10" spans="1:11" x14ac:dyDescent="0.25">
      <c r="B10" s="28"/>
      <c r="C10" s="28"/>
      <c r="D10" s="28"/>
      <c r="E10" s="31"/>
      <c r="F10" s="31"/>
      <c r="G10" s="31"/>
      <c r="H10" s="31"/>
      <c r="I10" s="31"/>
      <c r="J10" s="31"/>
      <c r="K10" s="31"/>
    </row>
    <row r="11" spans="1:11" ht="20.25" customHeight="1" x14ac:dyDescent="0.25"/>
  </sheetData>
  <mergeCells count="9"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A46"/>
  <sheetViews>
    <sheetView topLeftCell="A19" workbookViewId="0">
      <selection activeCell="C14" sqref="C14"/>
    </sheetView>
  </sheetViews>
  <sheetFormatPr defaultRowHeight="15" x14ac:dyDescent="0.25"/>
  <cols>
    <col min="2" max="2" width="37.7109375" customWidth="1"/>
    <col min="3" max="3" width="56.28515625" customWidth="1"/>
    <col min="4" max="4" width="14" customWidth="1"/>
    <col min="5" max="5" width="12" customWidth="1"/>
    <col min="6" max="6" width="12.140625" customWidth="1"/>
    <col min="8" max="8" width="12.42578125" customWidth="1"/>
    <col min="9" max="9" width="13.85546875" customWidth="1"/>
  </cols>
  <sheetData>
    <row r="1" spans="1:9" x14ac:dyDescent="0.25">
      <c r="A1" s="4" t="s">
        <v>93</v>
      </c>
    </row>
    <row r="3" spans="1:9" ht="17.25" x14ac:dyDescent="0.25">
      <c r="A3" s="19" t="s">
        <v>185</v>
      </c>
      <c r="B3" s="32"/>
      <c r="C3" s="20"/>
      <c r="D3" s="20"/>
      <c r="E3" s="20"/>
      <c r="F3" s="21"/>
      <c r="G3" s="21"/>
      <c r="H3" s="21"/>
      <c r="I3" s="19"/>
    </row>
    <row r="5" spans="1:9" x14ac:dyDescent="0.25">
      <c r="B5" s="14" t="s">
        <v>20</v>
      </c>
      <c r="C5" s="14" t="s">
        <v>21</v>
      </c>
    </row>
    <row r="6" spans="1:9" ht="25.5" x14ac:dyDescent="0.25">
      <c r="B6" s="22">
        <v>1040</v>
      </c>
      <c r="C6" s="28" t="s">
        <v>228</v>
      </c>
    </row>
    <row r="8" spans="1:9" ht="15.75" x14ac:dyDescent="0.25">
      <c r="A8" s="4" t="s">
        <v>186</v>
      </c>
      <c r="C8" s="27"/>
      <c r="D8" s="27"/>
      <c r="E8" s="27"/>
      <c r="F8" s="27"/>
      <c r="G8" s="27"/>
      <c r="H8" s="27"/>
      <c r="I8" s="27"/>
    </row>
    <row r="10" spans="1:9" x14ac:dyDescent="0.25">
      <c r="B10" s="33" t="s">
        <v>22</v>
      </c>
      <c r="C10" s="28">
        <v>1040</v>
      </c>
      <c r="D10" s="140" t="s">
        <v>86</v>
      </c>
      <c r="E10" s="140"/>
      <c r="F10" s="140"/>
      <c r="G10" s="140"/>
      <c r="H10" s="140"/>
      <c r="I10" s="140"/>
    </row>
    <row r="11" spans="1:9" x14ac:dyDescent="0.25">
      <c r="B11" s="33" t="s">
        <v>23</v>
      </c>
      <c r="C11" s="28">
        <v>32004</v>
      </c>
      <c r="D11" s="137" t="s">
        <v>90</v>
      </c>
      <c r="E11" s="137" t="s">
        <v>91</v>
      </c>
      <c r="F11" s="140" t="s">
        <v>19</v>
      </c>
      <c r="G11" s="140" t="s">
        <v>24</v>
      </c>
      <c r="H11" s="140" t="s">
        <v>28</v>
      </c>
      <c r="I11" s="149" t="s">
        <v>187</v>
      </c>
    </row>
    <row r="12" spans="1:9" ht="38.25" x14ac:dyDescent="0.25">
      <c r="B12" s="33" t="s">
        <v>10</v>
      </c>
      <c r="C12" s="28" t="s">
        <v>229</v>
      </c>
      <c r="D12" s="146"/>
      <c r="E12" s="146"/>
      <c r="F12" s="140"/>
      <c r="G12" s="140"/>
      <c r="H12" s="140"/>
      <c r="I12" s="149"/>
    </row>
    <row r="13" spans="1:9" ht="25.5" x14ac:dyDescent="0.25">
      <c r="B13" s="33" t="s">
        <v>25</v>
      </c>
      <c r="C13" s="28" t="s">
        <v>230</v>
      </c>
      <c r="D13" s="146"/>
      <c r="E13" s="146"/>
      <c r="F13" s="140"/>
      <c r="G13" s="140"/>
      <c r="H13" s="140"/>
      <c r="I13" s="149"/>
    </row>
    <row r="14" spans="1:9" ht="25.5" x14ac:dyDescent="0.25">
      <c r="B14" s="33" t="s">
        <v>188</v>
      </c>
      <c r="C14" s="28" t="s">
        <v>233</v>
      </c>
      <c r="D14" s="146"/>
      <c r="E14" s="146"/>
      <c r="F14" s="140"/>
      <c r="G14" s="140"/>
      <c r="H14" s="140"/>
      <c r="I14" s="149"/>
    </row>
    <row r="15" spans="1:9" x14ac:dyDescent="0.25">
      <c r="B15" s="49" t="s">
        <v>189</v>
      </c>
      <c r="C15" s="34" t="s">
        <v>243</v>
      </c>
      <c r="D15" s="147"/>
      <c r="E15" s="147"/>
      <c r="F15" s="148"/>
      <c r="G15" s="148"/>
      <c r="H15" s="148"/>
      <c r="I15" s="150"/>
    </row>
    <row r="16" spans="1:9" x14ac:dyDescent="0.25">
      <c r="B16" s="143" t="s">
        <v>26</v>
      </c>
      <c r="C16" s="144"/>
      <c r="D16" s="35"/>
      <c r="E16" s="35"/>
      <c r="F16" s="35"/>
      <c r="G16" s="35"/>
      <c r="H16" s="35"/>
      <c r="I16" s="36"/>
    </row>
    <row r="17" spans="1:16381" x14ac:dyDescent="0.25">
      <c r="B17" s="43" t="s">
        <v>190</v>
      </c>
      <c r="C17" s="44" t="s">
        <v>94</v>
      </c>
      <c r="D17" s="45"/>
      <c r="E17" s="45"/>
      <c r="F17" s="45"/>
      <c r="G17" s="45"/>
      <c r="H17" s="45"/>
      <c r="I17" s="46"/>
    </row>
    <row r="18" spans="1:16381" ht="63.75" x14ac:dyDescent="0.25">
      <c r="B18" s="28" t="s">
        <v>231</v>
      </c>
      <c r="C18" s="42" t="s">
        <v>235</v>
      </c>
      <c r="D18" s="111">
        <v>374756.8</v>
      </c>
      <c r="E18" s="111">
        <v>1662529</v>
      </c>
      <c r="F18" s="111">
        <v>2011670.213</v>
      </c>
      <c r="G18" s="40"/>
      <c r="H18" s="40"/>
      <c r="I18" s="40"/>
    </row>
    <row r="19" spans="1:16381" x14ac:dyDescent="0.25">
      <c r="B19" s="41"/>
      <c r="C19" s="42"/>
      <c r="D19" s="39"/>
      <c r="E19" s="40"/>
      <c r="F19" s="40"/>
      <c r="G19" s="40"/>
      <c r="H19" s="40"/>
      <c r="I19" s="40"/>
    </row>
    <row r="20" spans="1:16381" x14ac:dyDescent="0.25">
      <c r="B20" s="145" t="s">
        <v>27</v>
      </c>
      <c r="C20" s="145"/>
      <c r="D20" s="37"/>
      <c r="E20" s="37"/>
      <c r="F20" s="37"/>
      <c r="G20" s="37"/>
      <c r="H20" s="37"/>
      <c r="I20" s="38"/>
    </row>
    <row r="21" spans="1:16381" s="5" customFormat="1" ht="16.5" customHeight="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</row>
    <row r="22" spans="1:16381" ht="16.5" customHeight="1" x14ac:dyDescent="0.25"/>
    <row r="23" spans="1:16381" x14ac:dyDescent="0.25">
      <c r="B23" s="33" t="s">
        <v>22</v>
      </c>
      <c r="C23" s="28">
        <v>1040</v>
      </c>
      <c r="D23" s="140" t="s">
        <v>86</v>
      </c>
      <c r="E23" s="140"/>
      <c r="F23" s="140"/>
      <c r="G23" s="140"/>
      <c r="H23" s="140"/>
      <c r="I23" s="140"/>
    </row>
    <row r="24" spans="1:16381" x14ac:dyDescent="0.25">
      <c r="B24" s="33" t="s">
        <v>23</v>
      </c>
      <c r="C24" s="28">
        <v>42001</v>
      </c>
      <c r="D24" s="137" t="s">
        <v>90</v>
      </c>
      <c r="E24" s="137" t="s">
        <v>91</v>
      </c>
      <c r="F24" s="140" t="s">
        <v>19</v>
      </c>
      <c r="G24" s="140" t="s">
        <v>24</v>
      </c>
      <c r="H24" s="140" t="s">
        <v>28</v>
      </c>
      <c r="I24" s="149" t="s">
        <v>187</v>
      </c>
    </row>
    <row r="25" spans="1:16381" ht="63.75" x14ac:dyDescent="0.25">
      <c r="B25" s="33" t="s">
        <v>10</v>
      </c>
      <c r="C25" s="28" t="s">
        <v>236</v>
      </c>
      <c r="D25" s="146"/>
      <c r="E25" s="146"/>
      <c r="F25" s="140"/>
      <c r="G25" s="140"/>
      <c r="H25" s="140"/>
      <c r="I25" s="149"/>
    </row>
    <row r="26" spans="1:16381" ht="25.5" x14ac:dyDescent="0.25">
      <c r="B26" s="33" t="s">
        <v>25</v>
      </c>
      <c r="C26" s="28" t="s">
        <v>230</v>
      </c>
      <c r="D26" s="146"/>
      <c r="E26" s="146"/>
      <c r="F26" s="140"/>
      <c r="G26" s="140"/>
      <c r="H26" s="140"/>
      <c r="I26" s="149"/>
    </row>
    <row r="27" spans="1:16381" ht="25.5" x14ac:dyDescent="0.25">
      <c r="B27" s="33" t="s">
        <v>188</v>
      </c>
      <c r="C27" s="28" t="s">
        <v>233</v>
      </c>
      <c r="D27" s="146"/>
      <c r="E27" s="146"/>
      <c r="F27" s="140"/>
      <c r="G27" s="140"/>
      <c r="H27" s="140"/>
      <c r="I27" s="149"/>
    </row>
    <row r="28" spans="1:16381" x14ac:dyDescent="0.25">
      <c r="B28" s="49" t="s">
        <v>189</v>
      </c>
      <c r="C28" s="34" t="s">
        <v>234</v>
      </c>
      <c r="D28" s="147"/>
      <c r="E28" s="147"/>
      <c r="F28" s="148"/>
      <c r="G28" s="148"/>
      <c r="H28" s="148"/>
      <c r="I28" s="150"/>
    </row>
    <row r="29" spans="1:16381" x14ac:dyDescent="0.25">
      <c r="B29" s="143" t="s">
        <v>26</v>
      </c>
      <c r="C29" s="144"/>
      <c r="D29" s="35"/>
      <c r="E29" s="35"/>
      <c r="F29" s="35"/>
      <c r="G29" s="35"/>
      <c r="H29" s="35"/>
      <c r="I29" s="36"/>
    </row>
    <row r="30" spans="1:16381" x14ac:dyDescent="0.25">
      <c r="B30" s="43" t="s">
        <v>190</v>
      </c>
      <c r="C30" s="44" t="s">
        <v>94</v>
      </c>
      <c r="D30" s="45"/>
      <c r="E30" s="45"/>
      <c r="F30" s="45"/>
      <c r="G30" s="45"/>
      <c r="H30" s="45"/>
      <c r="I30" s="46"/>
    </row>
    <row r="31" spans="1:16381" ht="63.75" x14ac:dyDescent="0.25">
      <c r="B31" s="28" t="s">
        <v>231</v>
      </c>
      <c r="C31" s="42" t="s">
        <v>235</v>
      </c>
      <c r="D31" s="111">
        <v>374756.8</v>
      </c>
      <c r="E31" s="111">
        <v>1662529</v>
      </c>
      <c r="F31" s="111">
        <v>855039.24</v>
      </c>
      <c r="G31" s="40"/>
      <c r="H31" s="40"/>
      <c r="I31" s="40"/>
    </row>
    <row r="32" spans="1:16381" x14ac:dyDescent="0.25">
      <c r="B32" s="41"/>
      <c r="C32" s="42"/>
      <c r="D32" s="39"/>
      <c r="E32" s="40"/>
      <c r="F32" s="40"/>
      <c r="G32" s="40"/>
      <c r="H32" s="40"/>
      <c r="I32" s="40"/>
    </row>
    <row r="33" spans="2:9" x14ac:dyDescent="0.25">
      <c r="B33" s="145" t="s">
        <v>27</v>
      </c>
      <c r="C33" s="145"/>
      <c r="D33" s="37"/>
      <c r="E33" s="37"/>
      <c r="F33" s="37"/>
      <c r="G33" s="37"/>
      <c r="H33" s="37"/>
      <c r="I33" s="38"/>
    </row>
    <row r="34" spans="2:9" ht="16.5" customHeight="1" x14ac:dyDescent="0.25"/>
    <row r="35" spans="2:9" ht="16.5" customHeight="1" x14ac:dyDescent="0.25"/>
    <row r="36" spans="2:9" x14ac:dyDescent="0.25">
      <c r="B36" s="33" t="s">
        <v>22</v>
      </c>
      <c r="C36" s="28">
        <v>1040</v>
      </c>
      <c r="D36" s="140" t="s">
        <v>86</v>
      </c>
      <c r="E36" s="140"/>
      <c r="F36" s="140"/>
      <c r="G36" s="140"/>
      <c r="H36" s="140"/>
      <c r="I36" s="140"/>
    </row>
    <row r="37" spans="2:9" x14ac:dyDescent="0.25">
      <c r="B37" s="33" t="s">
        <v>23</v>
      </c>
      <c r="C37" s="28">
        <v>12001</v>
      </c>
      <c r="D37" s="137" t="s">
        <v>90</v>
      </c>
      <c r="E37" s="137" t="s">
        <v>91</v>
      </c>
      <c r="F37" s="140" t="s">
        <v>19</v>
      </c>
      <c r="G37" s="140" t="s">
        <v>24</v>
      </c>
      <c r="H37" s="140" t="s">
        <v>28</v>
      </c>
      <c r="I37" s="149" t="s">
        <v>187</v>
      </c>
    </row>
    <row r="38" spans="2:9" ht="38.25" x14ac:dyDescent="0.25">
      <c r="B38" s="33" t="s">
        <v>10</v>
      </c>
      <c r="C38" s="28" t="s">
        <v>237</v>
      </c>
      <c r="D38" s="146"/>
      <c r="E38" s="146"/>
      <c r="F38" s="140"/>
      <c r="G38" s="140"/>
      <c r="H38" s="140"/>
      <c r="I38" s="149"/>
    </row>
    <row r="39" spans="2:9" ht="76.5" x14ac:dyDescent="0.25">
      <c r="B39" s="33" t="s">
        <v>25</v>
      </c>
      <c r="C39" s="28" t="s">
        <v>239</v>
      </c>
      <c r="D39" s="146"/>
      <c r="E39" s="146"/>
      <c r="F39" s="140"/>
      <c r="G39" s="140"/>
      <c r="H39" s="140"/>
      <c r="I39" s="149"/>
    </row>
    <row r="40" spans="2:9" ht="17.25" x14ac:dyDescent="0.25">
      <c r="B40" s="33" t="s">
        <v>188</v>
      </c>
      <c r="C40" s="28" t="s">
        <v>238</v>
      </c>
      <c r="D40" s="146"/>
      <c r="E40" s="146"/>
      <c r="F40" s="140"/>
      <c r="G40" s="140"/>
      <c r="H40" s="140"/>
      <c r="I40" s="149"/>
    </row>
    <row r="41" spans="2:9" x14ac:dyDescent="0.25">
      <c r="B41" s="49" t="s">
        <v>189</v>
      </c>
      <c r="C41" s="34"/>
      <c r="D41" s="147"/>
      <c r="E41" s="147"/>
      <c r="F41" s="148"/>
      <c r="G41" s="148"/>
      <c r="H41" s="148"/>
      <c r="I41" s="150"/>
    </row>
    <row r="42" spans="2:9" x14ac:dyDescent="0.25">
      <c r="B42" s="143" t="s">
        <v>26</v>
      </c>
      <c r="C42" s="144"/>
      <c r="D42" s="35"/>
      <c r="E42" s="35"/>
      <c r="F42" s="35"/>
      <c r="G42" s="35"/>
      <c r="H42" s="35"/>
      <c r="I42" s="36"/>
    </row>
    <row r="43" spans="2:9" x14ac:dyDescent="0.25">
      <c r="B43" s="43" t="s">
        <v>190</v>
      </c>
      <c r="C43" s="44" t="s">
        <v>94</v>
      </c>
      <c r="D43" s="45"/>
      <c r="E43" s="45"/>
      <c r="F43" s="45"/>
      <c r="G43" s="45"/>
      <c r="H43" s="45"/>
      <c r="I43" s="46"/>
    </row>
    <row r="44" spans="2:9" x14ac:dyDescent="0.25">
      <c r="B44" s="41" t="s">
        <v>232</v>
      </c>
      <c r="C44" s="42"/>
      <c r="D44" s="111">
        <v>13855.82</v>
      </c>
      <c r="E44" s="111">
        <v>133956.1</v>
      </c>
      <c r="F44" s="111">
        <v>139753.03099</v>
      </c>
      <c r="G44" s="40"/>
      <c r="H44" s="40"/>
      <c r="I44" s="40"/>
    </row>
    <row r="45" spans="2:9" x14ac:dyDescent="0.25">
      <c r="B45" s="41"/>
      <c r="C45" s="42"/>
      <c r="D45" s="39"/>
      <c r="E45" s="40"/>
      <c r="F45" s="40"/>
      <c r="G45" s="40"/>
      <c r="H45" s="40"/>
      <c r="I45" s="40"/>
    </row>
    <row r="46" spans="2:9" x14ac:dyDescent="0.25">
      <c r="B46" s="145" t="s">
        <v>27</v>
      </c>
      <c r="C46" s="145"/>
      <c r="D46" s="37"/>
      <c r="E46" s="37"/>
      <c r="F46" s="37"/>
      <c r="G46" s="37"/>
      <c r="H46" s="37"/>
      <c r="I46" s="38"/>
    </row>
  </sheetData>
  <mergeCells count="27">
    <mergeCell ref="B20:C20"/>
    <mergeCell ref="B16:C16"/>
    <mergeCell ref="D10:I10"/>
    <mergeCell ref="D11:D15"/>
    <mergeCell ref="E11:E15"/>
    <mergeCell ref="F11:F15"/>
    <mergeCell ref="G11:G15"/>
    <mergeCell ref="H11:H15"/>
    <mergeCell ref="I11:I15"/>
    <mergeCell ref="B29:C29"/>
    <mergeCell ref="B33:C33"/>
    <mergeCell ref="D23:I23"/>
    <mergeCell ref="D24:D28"/>
    <mergeCell ref="E24:E28"/>
    <mergeCell ref="F24:F28"/>
    <mergeCell ref="G24:G28"/>
    <mergeCell ref="H24:H28"/>
    <mergeCell ref="I24:I28"/>
    <mergeCell ref="B42:C42"/>
    <mergeCell ref="B46:C46"/>
    <mergeCell ref="D36:I36"/>
    <mergeCell ref="D37:D41"/>
    <mergeCell ref="E37:E41"/>
    <mergeCell ref="F37:F41"/>
    <mergeCell ref="G37:G41"/>
    <mergeCell ref="H37:H41"/>
    <mergeCell ref="I37:I41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9"/>
  <sheetViews>
    <sheetView workbookViewId="0">
      <selection activeCell="G6" sqref="G6"/>
    </sheetView>
  </sheetViews>
  <sheetFormatPr defaultRowHeight="15" x14ac:dyDescent="0.25"/>
  <cols>
    <col min="1" max="1" width="6" customWidth="1"/>
    <col min="2" max="2" width="12" customWidth="1"/>
    <col min="3" max="3" width="14" customWidth="1"/>
    <col min="4" max="4" width="29" customWidth="1"/>
    <col min="7" max="7" width="7.42578125" customWidth="1"/>
    <col min="8" max="8" width="7.85546875" customWidth="1"/>
    <col min="9" max="9" width="7" customWidth="1"/>
    <col min="10" max="10" width="8.42578125" customWidth="1"/>
    <col min="11" max="11" width="5.28515625" customWidth="1"/>
    <col min="12" max="12" width="5.42578125" customWidth="1"/>
    <col min="13" max="13" width="6.5703125" customWidth="1"/>
    <col min="14" max="14" width="6" customWidth="1"/>
    <col min="15" max="15" width="5.140625" customWidth="1"/>
    <col min="16" max="16" width="4.5703125" customWidth="1"/>
    <col min="17" max="17" width="5.28515625" customWidth="1"/>
    <col min="18" max="18" width="6.42578125" customWidth="1"/>
    <col min="19" max="20" width="4.5703125" customWidth="1"/>
    <col min="21" max="21" width="6.140625" customWidth="1"/>
    <col min="22" max="22" width="4.42578125" customWidth="1"/>
    <col min="23" max="23" width="4.85546875" customWidth="1"/>
    <col min="24" max="24" width="5.42578125" customWidth="1"/>
    <col min="25" max="25" width="5.85546875" customWidth="1"/>
    <col min="26" max="26" width="5.42578125" customWidth="1"/>
    <col min="27" max="27" width="4.85546875" customWidth="1"/>
  </cols>
  <sheetData>
    <row r="1" spans="1:27" x14ac:dyDescent="0.25">
      <c r="A1" s="4" t="s">
        <v>95</v>
      </c>
    </row>
    <row r="3" spans="1:27" ht="29.25" customHeight="1" x14ac:dyDescent="0.25">
      <c r="B3" s="151" t="s">
        <v>29</v>
      </c>
      <c r="C3" s="151"/>
      <c r="D3" s="151" t="s">
        <v>96</v>
      </c>
      <c r="E3" s="151" t="s">
        <v>191</v>
      </c>
      <c r="F3" s="151"/>
      <c r="G3" s="151"/>
      <c r="H3" s="151" t="s">
        <v>98</v>
      </c>
      <c r="I3" s="151"/>
      <c r="J3" s="151"/>
      <c r="K3" s="151"/>
      <c r="L3" s="151" t="s">
        <v>97</v>
      </c>
      <c r="M3" s="151"/>
      <c r="N3" s="151"/>
      <c r="O3" s="151"/>
      <c r="P3" s="151" t="s">
        <v>99</v>
      </c>
      <c r="Q3" s="151"/>
      <c r="R3" s="151"/>
      <c r="S3" s="151"/>
      <c r="T3" s="151" t="s">
        <v>47</v>
      </c>
      <c r="U3" s="151"/>
      <c r="V3" s="151"/>
      <c r="W3" s="151"/>
      <c r="X3" s="151" t="s">
        <v>100</v>
      </c>
      <c r="Y3" s="151"/>
      <c r="Z3" s="151"/>
      <c r="AA3" s="151"/>
    </row>
    <row r="4" spans="1:27" ht="126" customHeight="1" x14ac:dyDescent="0.25">
      <c r="B4" s="13" t="s">
        <v>6</v>
      </c>
      <c r="C4" s="13" t="s">
        <v>56</v>
      </c>
      <c r="D4" s="151"/>
      <c r="E4" s="71" t="s">
        <v>30</v>
      </c>
      <c r="F4" s="71" t="s">
        <v>31</v>
      </c>
      <c r="G4" s="71" t="s">
        <v>32</v>
      </c>
      <c r="H4" s="17" t="s">
        <v>33</v>
      </c>
      <c r="I4" s="69" t="s">
        <v>192</v>
      </c>
      <c r="J4" s="69" t="s">
        <v>34</v>
      </c>
      <c r="K4" s="72" t="s">
        <v>35</v>
      </c>
      <c r="L4" s="17" t="s">
        <v>33</v>
      </c>
      <c r="M4" s="69" t="s">
        <v>34</v>
      </c>
      <c r="N4" s="69" t="s">
        <v>34</v>
      </c>
      <c r="O4" s="72" t="s">
        <v>35</v>
      </c>
      <c r="P4" s="17" t="s">
        <v>33</v>
      </c>
      <c r="Q4" s="69" t="s">
        <v>34</v>
      </c>
      <c r="R4" s="69" t="s">
        <v>34</v>
      </c>
      <c r="S4" s="72" t="s">
        <v>35</v>
      </c>
      <c r="T4" s="17" t="s">
        <v>33</v>
      </c>
      <c r="U4" s="69" t="s">
        <v>34</v>
      </c>
      <c r="V4" s="69" t="s">
        <v>34</v>
      </c>
      <c r="W4" s="72" t="s">
        <v>35</v>
      </c>
      <c r="X4" s="17" t="s">
        <v>33</v>
      </c>
      <c r="Y4" s="69" t="s">
        <v>34</v>
      </c>
      <c r="Z4" s="70"/>
      <c r="AA4" s="73"/>
    </row>
    <row r="5" spans="1:27" ht="76.5" x14ac:dyDescent="0.25">
      <c r="B5" s="60">
        <v>1040</v>
      </c>
      <c r="C5" s="60">
        <v>32001</v>
      </c>
      <c r="D5" s="113" t="s">
        <v>240</v>
      </c>
      <c r="E5" s="61"/>
      <c r="F5" s="61"/>
      <c r="G5" s="61"/>
      <c r="H5" s="74">
        <f>I5+J5+K5</f>
        <v>0</v>
      </c>
      <c r="I5" s="61"/>
      <c r="J5" s="61"/>
      <c r="K5" s="61"/>
      <c r="L5" s="74">
        <f>M5+N5+O5</f>
        <v>0</v>
      </c>
      <c r="M5" s="61"/>
      <c r="N5" s="61"/>
      <c r="O5" s="61"/>
      <c r="P5" s="74">
        <f>Q5+R5+S5</f>
        <v>0</v>
      </c>
      <c r="Q5" s="61"/>
      <c r="R5" s="61"/>
      <c r="S5" s="61"/>
      <c r="T5" s="74">
        <f>U5+V5+W5</f>
        <v>0</v>
      </c>
      <c r="U5" s="61"/>
      <c r="V5" s="61"/>
      <c r="W5" s="61"/>
      <c r="X5" s="74">
        <f>Y5+Z5+AA5</f>
        <v>0</v>
      </c>
      <c r="Y5" s="61"/>
      <c r="Z5" s="61"/>
      <c r="AA5" s="61"/>
    </row>
    <row r="6" spans="1:27" ht="114.75" x14ac:dyDescent="0.25">
      <c r="B6" s="60">
        <v>1040</v>
      </c>
      <c r="C6" s="60">
        <v>42001</v>
      </c>
      <c r="D6" s="113" t="s">
        <v>236</v>
      </c>
      <c r="E6" s="61"/>
      <c r="F6" s="61"/>
      <c r="G6" s="61"/>
      <c r="H6" s="74">
        <f t="shared" ref="H6:H7" si="0">I6+J6+K6</f>
        <v>0</v>
      </c>
      <c r="I6" s="61"/>
      <c r="J6" s="61"/>
      <c r="K6" s="61"/>
      <c r="L6" s="74">
        <f t="shared" ref="L6:L7" si="1">M6+N6+O6</f>
        <v>0</v>
      </c>
      <c r="M6" s="61"/>
      <c r="N6" s="61"/>
      <c r="O6" s="61"/>
      <c r="P6" s="74">
        <f t="shared" ref="P6:P7" si="2">Q6+R6+S6</f>
        <v>0</v>
      </c>
      <c r="Q6" s="61"/>
      <c r="R6" s="61"/>
      <c r="S6" s="61"/>
      <c r="T6" s="74">
        <f t="shared" ref="T6:T7" si="3">U6+V6+W6</f>
        <v>0</v>
      </c>
      <c r="U6" s="61"/>
      <c r="V6" s="61"/>
      <c r="W6" s="61"/>
      <c r="X6" s="74">
        <f t="shared" ref="X6:X7" si="4">Y6+Z6+AA6</f>
        <v>0</v>
      </c>
      <c r="Y6" s="61"/>
      <c r="Z6" s="61"/>
      <c r="AA6" s="61"/>
    </row>
    <row r="7" spans="1:27" ht="89.25" x14ac:dyDescent="0.25">
      <c r="B7" s="60">
        <v>1040</v>
      </c>
      <c r="C7" s="60">
        <v>12002</v>
      </c>
      <c r="D7" s="113" t="s">
        <v>216</v>
      </c>
      <c r="E7" s="61"/>
      <c r="F7" s="61"/>
      <c r="G7" s="61"/>
      <c r="H7" s="74">
        <f t="shared" si="0"/>
        <v>0</v>
      </c>
      <c r="I7" s="61"/>
      <c r="J7" s="61"/>
      <c r="K7" s="61"/>
      <c r="L7" s="74">
        <f t="shared" si="1"/>
        <v>0</v>
      </c>
      <c r="M7" s="61"/>
      <c r="N7" s="61"/>
      <c r="O7" s="61"/>
      <c r="P7" s="74">
        <f t="shared" si="2"/>
        <v>0</v>
      </c>
      <c r="Q7" s="61"/>
      <c r="R7" s="61"/>
      <c r="S7" s="61"/>
      <c r="T7" s="74">
        <f t="shared" si="3"/>
        <v>0</v>
      </c>
      <c r="U7" s="61"/>
      <c r="V7" s="61"/>
      <c r="W7" s="61"/>
      <c r="X7" s="74">
        <f t="shared" si="4"/>
        <v>0</v>
      </c>
      <c r="Y7" s="61"/>
      <c r="Z7" s="61"/>
      <c r="AA7" s="61"/>
    </row>
    <row r="8" spans="1:27" x14ac:dyDescent="0.25">
      <c r="B8" s="152" t="s">
        <v>106</v>
      </c>
      <c r="C8" s="153"/>
      <c r="D8" s="154"/>
      <c r="E8" s="16" t="s">
        <v>89</v>
      </c>
      <c r="F8" s="16" t="s">
        <v>89</v>
      </c>
      <c r="G8" s="16" t="s">
        <v>89</v>
      </c>
      <c r="H8" s="48">
        <f t="shared" ref="H8" si="5">SUM(H5:H7)</f>
        <v>0</v>
      </c>
      <c r="I8" s="48">
        <f t="shared" ref="I8" si="6">SUM(I5:I7)</f>
        <v>0</v>
      </c>
      <c r="J8" s="48">
        <f t="shared" ref="J8:K8" si="7">SUM(J5:J7)</f>
        <v>0</v>
      </c>
      <c r="K8" s="48">
        <f t="shared" si="7"/>
        <v>0</v>
      </c>
      <c r="L8" s="48">
        <f t="shared" ref="L8" si="8">SUM(L5:L7)</f>
        <v>0</v>
      </c>
      <c r="M8" s="48">
        <f t="shared" ref="M8:N8" si="9">SUM(M5:M7)</f>
        <v>0</v>
      </c>
      <c r="N8" s="48">
        <f t="shared" si="9"/>
        <v>0</v>
      </c>
      <c r="O8" s="48">
        <f t="shared" ref="O8" si="10">SUM(O5:O7)</f>
        <v>0</v>
      </c>
      <c r="P8" s="48">
        <f t="shared" ref="P8:Q8" si="11">SUM(P5:P7)</f>
        <v>0</v>
      </c>
      <c r="Q8" s="48">
        <f t="shared" si="11"/>
        <v>0</v>
      </c>
      <c r="R8" s="48">
        <f t="shared" ref="R8" si="12">SUM(R5:R7)</f>
        <v>0</v>
      </c>
      <c r="S8" s="48">
        <f t="shared" ref="S8:T8" si="13">SUM(S5:S7)</f>
        <v>0</v>
      </c>
      <c r="T8" s="48">
        <f t="shared" si="13"/>
        <v>0</v>
      </c>
      <c r="U8" s="48">
        <f t="shared" ref="U8" si="14">SUM(U5:U7)</f>
        <v>0</v>
      </c>
      <c r="V8" s="48">
        <f t="shared" ref="V8:W8" si="15">SUM(V5:V7)</f>
        <v>0</v>
      </c>
      <c r="W8" s="48">
        <f t="shared" si="15"/>
        <v>0</v>
      </c>
      <c r="X8" s="48">
        <f t="shared" ref="X8" si="16">SUM(X5:X7)</f>
        <v>0</v>
      </c>
      <c r="Y8" s="48">
        <f t="shared" ref="Y8:Z8" si="17">SUM(Y5:Y7)</f>
        <v>0</v>
      </c>
      <c r="Z8" s="48">
        <f t="shared" si="17"/>
        <v>0</v>
      </c>
      <c r="AA8" s="48">
        <f t="shared" ref="AA8" si="18">SUM(AA5:AA7)</f>
        <v>0</v>
      </c>
    </row>
    <row r="9" spans="1:27" x14ac:dyDescent="0.25">
      <c r="A9" s="1"/>
    </row>
  </sheetData>
  <mergeCells count="9">
    <mergeCell ref="P3:S3"/>
    <mergeCell ref="T3:W3"/>
    <mergeCell ref="X3:AA3"/>
    <mergeCell ref="B3:C3"/>
    <mergeCell ref="B8:D8"/>
    <mergeCell ref="D3:D4"/>
    <mergeCell ref="E3:G3"/>
    <mergeCell ref="H3:K3"/>
    <mergeCell ref="L3:O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2"/>
  <sheetViews>
    <sheetView workbookViewId="0">
      <selection activeCell="B5" sqref="B5:D6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5.42578125" customWidth="1"/>
    <col min="6" max="6" width="6.5703125" customWidth="1"/>
    <col min="7" max="7" width="7.28515625" customWidth="1"/>
    <col min="8" max="8" width="7.7109375" customWidth="1"/>
    <col min="9" max="9" width="7.140625" customWidth="1"/>
    <col min="10" max="10" width="5.5703125" customWidth="1"/>
    <col min="11" max="11" width="4.85546875" customWidth="1"/>
    <col min="12" max="12" width="4.7109375" customWidth="1"/>
    <col min="13" max="13" width="7" customWidth="1"/>
    <col min="14" max="14" width="5.5703125" customWidth="1"/>
    <col min="15" max="15" width="5.85546875" customWidth="1"/>
    <col min="16" max="16" width="5.28515625" customWidth="1"/>
    <col min="17" max="17" width="6.7109375" customWidth="1"/>
    <col min="18" max="19" width="5.42578125" customWidth="1"/>
    <col min="20" max="20" width="5" customWidth="1"/>
    <col min="22" max="22" width="4.7109375" customWidth="1"/>
    <col min="23" max="24" width="5.5703125" customWidth="1"/>
  </cols>
  <sheetData>
    <row r="1" spans="1:24" x14ac:dyDescent="0.25">
      <c r="A1" s="4" t="s">
        <v>103</v>
      </c>
    </row>
    <row r="2" spans="1:24" ht="14.25" customHeight="1" x14ac:dyDescent="0.25"/>
    <row r="3" spans="1:24" x14ac:dyDescent="0.25">
      <c r="B3" s="151" t="s">
        <v>29</v>
      </c>
      <c r="C3" s="151"/>
      <c r="D3" s="151" t="s">
        <v>96</v>
      </c>
      <c r="E3" s="151" t="s">
        <v>98</v>
      </c>
      <c r="F3" s="151"/>
      <c r="G3" s="151"/>
      <c r="H3" s="151"/>
      <c r="I3" s="151" t="s">
        <v>97</v>
      </c>
      <c r="J3" s="151"/>
      <c r="K3" s="151"/>
      <c r="L3" s="151"/>
      <c r="M3" s="151" t="s">
        <v>104</v>
      </c>
      <c r="N3" s="151"/>
      <c r="O3" s="151"/>
      <c r="P3" s="151"/>
      <c r="Q3" s="151" t="s">
        <v>47</v>
      </c>
      <c r="R3" s="151"/>
      <c r="S3" s="151"/>
      <c r="T3" s="151"/>
      <c r="U3" s="151" t="s">
        <v>100</v>
      </c>
      <c r="V3" s="151"/>
      <c r="W3" s="151"/>
      <c r="X3" s="151"/>
    </row>
    <row r="4" spans="1:24" ht="126" customHeight="1" x14ac:dyDescent="0.25">
      <c r="B4" s="13" t="s">
        <v>6</v>
      </c>
      <c r="C4" s="13" t="s">
        <v>56</v>
      </c>
      <c r="D4" s="151"/>
      <c r="E4" s="15" t="s">
        <v>33</v>
      </c>
      <c r="F4" s="72" t="s">
        <v>193</v>
      </c>
      <c r="G4" s="72" t="s">
        <v>48</v>
      </c>
      <c r="H4" s="72" t="s">
        <v>35</v>
      </c>
      <c r="I4" s="15" t="s">
        <v>33</v>
      </c>
      <c r="J4" s="72" t="s">
        <v>48</v>
      </c>
      <c r="K4" s="72" t="s">
        <v>48</v>
      </c>
      <c r="L4" s="72" t="s">
        <v>35</v>
      </c>
      <c r="M4" s="15" t="s">
        <v>33</v>
      </c>
      <c r="N4" s="72" t="s">
        <v>48</v>
      </c>
      <c r="O4" s="72" t="s">
        <v>48</v>
      </c>
      <c r="P4" s="72" t="s">
        <v>35</v>
      </c>
      <c r="Q4" s="15" t="s">
        <v>33</v>
      </c>
      <c r="R4" s="72" t="s">
        <v>48</v>
      </c>
      <c r="S4" s="72" t="s">
        <v>48</v>
      </c>
      <c r="T4" s="72" t="s">
        <v>35</v>
      </c>
      <c r="U4" s="15" t="s">
        <v>33</v>
      </c>
      <c r="V4" s="72" t="s">
        <v>48</v>
      </c>
      <c r="W4" s="72" t="s">
        <v>48</v>
      </c>
      <c r="X4" s="72" t="s">
        <v>35</v>
      </c>
    </row>
    <row r="5" spans="1:24" x14ac:dyDescent="0.25">
      <c r="B5" s="112"/>
      <c r="C5" s="60"/>
      <c r="D5" s="60"/>
      <c r="E5" s="74">
        <f>F5+G5+H5</f>
        <v>0</v>
      </c>
      <c r="F5" s="61"/>
      <c r="G5" s="61"/>
      <c r="H5" s="61"/>
      <c r="I5" s="74">
        <f>J5+K5+L5</f>
        <v>0</v>
      </c>
      <c r="J5" s="61"/>
      <c r="K5" s="61"/>
      <c r="L5" s="61"/>
      <c r="M5" s="74">
        <f>N5+O5+P5</f>
        <v>0</v>
      </c>
      <c r="N5" s="61"/>
      <c r="O5" s="61"/>
      <c r="P5" s="61"/>
      <c r="Q5" s="74">
        <f>R5+S5+T5</f>
        <v>0</v>
      </c>
      <c r="R5" s="61"/>
      <c r="S5" s="61"/>
      <c r="T5" s="61"/>
      <c r="U5" s="74">
        <f>V5+W5+X5</f>
        <v>0</v>
      </c>
      <c r="V5" s="61"/>
      <c r="W5" s="61"/>
      <c r="X5" s="61"/>
    </row>
    <row r="6" spans="1:24" x14ac:dyDescent="0.25">
      <c r="B6" s="60"/>
      <c r="C6" s="112"/>
      <c r="D6" s="112"/>
      <c r="E6" s="74">
        <f t="shared" ref="E6:E7" si="0">F6+G6+H6</f>
        <v>0</v>
      </c>
      <c r="F6" s="61"/>
      <c r="G6" s="61"/>
      <c r="H6" s="61"/>
      <c r="I6" s="74">
        <f t="shared" ref="I6:I7" si="1">J6+K6+L6</f>
        <v>0</v>
      </c>
      <c r="J6" s="61"/>
      <c r="K6" s="61"/>
      <c r="L6" s="61"/>
      <c r="M6" s="74">
        <f t="shared" ref="M6:M7" si="2">N6+O6+P6</f>
        <v>0</v>
      </c>
      <c r="N6" s="61"/>
      <c r="O6" s="61"/>
      <c r="P6" s="61"/>
      <c r="Q6" s="74">
        <f t="shared" ref="Q6:Q7" si="3">R6+S6+T6</f>
        <v>0</v>
      </c>
      <c r="R6" s="61"/>
      <c r="S6" s="61"/>
      <c r="T6" s="61"/>
      <c r="U6" s="74">
        <f t="shared" ref="U6:U7" si="4">V6+W6+X6</f>
        <v>0</v>
      </c>
      <c r="V6" s="61"/>
      <c r="W6" s="61"/>
      <c r="X6" s="61"/>
    </row>
    <row r="7" spans="1:24" x14ac:dyDescent="0.25">
      <c r="B7" s="60"/>
      <c r="C7" s="60"/>
      <c r="D7" s="60"/>
      <c r="E7" s="74">
        <f t="shared" si="0"/>
        <v>0</v>
      </c>
      <c r="F7" s="61"/>
      <c r="G7" s="61"/>
      <c r="H7" s="61"/>
      <c r="I7" s="74">
        <f t="shared" si="1"/>
        <v>0</v>
      </c>
      <c r="J7" s="61"/>
      <c r="K7" s="61"/>
      <c r="L7" s="61"/>
      <c r="M7" s="74">
        <f t="shared" si="2"/>
        <v>0</v>
      </c>
      <c r="N7" s="61"/>
      <c r="O7" s="61"/>
      <c r="P7" s="61"/>
      <c r="Q7" s="74">
        <f t="shared" si="3"/>
        <v>0</v>
      </c>
      <c r="R7" s="61"/>
      <c r="S7" s="61"/>
      <c r="T7" s="61"/>
      <c r="U7" s="74">
        <f t="shared" si="4"/>
        <v>0</v>
      </c>
      <c r="V7" s="61"/>
      <c r="W7" s="61"/>
      <c r="X7" s="61"/>
    </row>
    <row r="8" spans="1:24" ht="15" customHeight="1" x14ac:dyDescent="0.25">
      <c r="B8" s="152" t="s">
        <v>105</v>
      </c>
      <c r="C8" s="153"/>
      <c r="D8" s="154"/>
      <c r="E8" s="48">
        <f>SUM(E5:E7)</f>
        <v>0</v>
      </c>
      <c r="F8" s="48">
        <f t="shared" ref="F8:X8" si="5">SUM(F5:F7)</f>
        <v>0</v>
      </c>
      <c r="G8" s="48">
        <f t="shared" si="5"/>
        <v>0</v>
      </c>
      <c r="H8" s="48">
        <f t="shared" si="5"/>
        <v>0</v>
      </c>
      <c r="I8" s="48">
        <f t="shared" si="5"/>
        <v>0</v>
      </c>
      <c r="J8" s="48">
        <f t="shared" si="5"/>
        <v>0</v>
      </c>
      <c r="K8" s="48">
        <f t="shared" si="5"/>
        <v>0</v>
      </c>
      <c r="L8" s="48">
        <f t="shared" si="5"/>
        <v>0</v>
      </c>
      <c r="M8" s="48">
        <f t="shared" si="5"/>
        <v>0</v>
      </c>
      <c r="N8" s="48">
        <f t="shared" si="5"/>
        <v>0</v>
      </c>
      <c r="O8" s="48">
        <f t="shared" si="5"/>
        <v>0</v>
      </c>
      <c r="P8" s="48">
        <f t="shared" si="5"/>
        <v>0</v>
      </c>
      <c r="Q8" s="48">
        <f t="shared" si="5"/>
        <v>0</v>
      </c>
      <c r="R8" s="48">
        <f t="shared" si="5"/>
        <v>0</v>
      </c>
      <c r="S8" s="48">
        <f t="shared" si="5"/>
        <v>0</v>
      </c>
      <c r="T8" s="48">
        <f t="shared" si="5"/>
        <v>0</v>
      </c>
      <c r="U8" s="48">
        <f t="shared" si="5"/>
        <v>0</v>
      </c>
      <c r="V8" s="48">
        <f t="shared" si="5"/>
        <v>0</v>
      </c>
      <c r="W8" s="48">
        <f t="shared" si="5"/>
        <v>0</v>
      </c>
      <c r="X8" s="48">
        <f t="shared" si="5"/>
        <v>0</v>
      </c>
    </row>
    <row r="10" spans="1:24" x14ac:dyDescent="0.25">
      <c r="B10" s="3"/>
    </row>
    <row r="11" spans="1:24" s="2" customFormat="1" x14ac:dyDescent="0.25"/>
    <row r="12" spans="1:24" ht="27.75" customHeight="1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8">
    <mergeCell ref="B8:D8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workbookViewId="0">
      <selection activeCell="G24" sqref="G24"/>
    </sheetView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7" ht="17.25" customHeight="1" x14ac:dyDescent="0.25">
      <c r="A1" s="4" t="s">
        <v>102</v>
      </c>
      <c r="B1" s="4"/>
      <c r="C1" s="4"/>
      <c r="D1" s="4"/>
      <c r="E1" s="4"/>
      <c r="F1" s="4"/>
    </row>
    <row r="3" spans="1:7" x14ac:dyDescent="0.25">
      <c r="B3" s="155" t="s">
        <v>38</v>
      </c>
      <c r="C3" s="155" t="s">
        <v>39</v>
      </c>
      <c r="D3" s="155" t="s">
        <v>40</v>
      </c>
      <c r="E3" s="155" t="s">
        <v>101</v>
      </c>
      <c r="F3" s="155"/>
      <c r="G3" s="155"/>
    </row>
    <row r="4" spans="1:7" ht="21" customHeight="1" x14ac:dyDescent="0.25">
      <c r="B4" s="155"/>
      <c r="C4" s="155"/>
      <c r="D4" s="155"/>
      <c r="E4" s="62" t="s">
        <v>42</v>
      </c>
      <c r="F4" s="62" t="s">
        <v>43</v>
      </c>
      <c r="G4" s="62" t="s">
        <v>44</v>
      </c>
    </row>
    <row r="5" spans="1:7" x14ac:dyDescent="0.25">
      <c r="B5" s="67" t="s">
        <v>45</v>
      </c>
      <c r="C5" s="63">
        <f>C6+C9</f>
        <v>0</v>
      </c>
      <c r="D5" s="63">
        <f t="shared" ref="D5:G5" si="0">D6+D9</f>
        <v>0</v>
      </c>
      <c r="E5" s="63">
        <f t="shared" si="0"/>
        <v>0</v>
      </c>
      <c r="F5" s="63">
        <f t="shared" si="0"/>
        <v>0</v>
      </c>
      <c r="G5" s="63">
        <f t="shared" si="0"/>
        <v>0</v>
      </c>
    </row>
    <row r="6" spans="1:7" ht="25.5" x14ac:dyDescent="0.25">
      <c r="B6" s="65" t="s">
        <v>46</v>
      </c>
      <c r="C6" s="63">
        <f>SUM(C7:C8)</f>
        <v>0</v>
      </c>
      <c r="D6" s="63">
        <f t="shared" ref="D6:G6" si="1">SUM(D7:D8)</f>
        <v>0</v>
      </c>
      <c r="E6" s="63">
        <f t="shared" si="1"/>
        <v>0</v>
      </c>
      <c r="F6" s="63">
        <f t="shared" si="1"/>
        <v>0</v>
      </c>
      <c r="G6" s="63">
        <f t="shared" si="1"/>
        <v>0</v>
      </c>
    </row>
    <row r="7" spans="1:7" x14ac:dyDescent="0.25">
      <c r="B7" s="61"/>
      <c r="C7" s="64"/>
      <c r="D7" s="64"/>
      <c r="E7" s="64"/>
      <c r="F7" s="64"/>
      <c r="G7" s="64"/>
    </row>
    <row r="8" spans="1:7" x14ac:dyDescent="0.25">
      <c r="B8" s="61"/>
      <c r="C8" s="64"/>
      <c r="D8" s="64"/>
      <c r="E8" s="64"/>
      <c r="F8" s="64"/>
      <c r="G8" s="64"/>
    </row>
    <row r="9" spans="1:7" x14ac:dyDescent="0.25">
      <c r="B9" s="65" t="s">
        <v>194</v>
      </c>
      <c r="C9" s="63">
        <f>SUM(C10:C11)</f>
        <v>0</v>
      </c>
      <c r="D9" s="63">
        <f t="shared" ref="D9:G9" si="2">SUM(D10:D11)</f>
        <v>0</v>
      </c>
      <c r="E9" s="63">
        <f t="shared" si="2"/>
        <v>0</v>
      </c>
      <c r="F9" s="63">
        <f t="shared" si="2"/>
        <v>0</v>
      </c>
      <c r="G9" s="63">
        <f t="shared" si="2"/>
        <v>0</v>
      </c>
    </row>
    <row r="10" spans="1:7" x14ac:dyDescent="0.25">
      <c r="B10" s="66"/>
      <c r="C10" s="64"/>
      <c r="D10" s="64"/>
      <c r="E10" s="64"/>
      <c r="F10" s="64"/>
      <c r="G10" s="64"/>
    </row>
    <row r="11" spans="1:7" x14ac:dyDescent="0.25">
      <c r="B11" s="64"/>
      <c r="C11" s="64"/>
      <c r="D11" s="64"/>
      <c r="E11" s="64"/>
      <c r="F11" s="64"/>
      <c r="G11" s="64"/>
    </row>
    <row r="12" spans="1:7" x14ac:dyDescent="0.25">
      <c r="B12" s="156"/>
      <c r="C12" s="156"/>
      <c r="D12" s="156"/>
      <c r="E12" s="156"/>
      <c r="F12" s="156"/>
      <c r="G12" s="156"/>
    </row>
    <row r="13" spans="1:7" x14ac:dyDescent="0.25">
      <c r="A13" s="68"/>
      <c r="C13" s="27"/>
      <c r="D13" s="27"/>
      <c r="E13" s="27"/>
      <c r="F13" s="27"/>
      <c r="G13" s="27"/>
    </row>
  </sheetData>
  <mergeCells count="5">
    <mergeCell ref="B3:B4"/>
    <mergeCell ref="C3:C4"/>
    <mergeCell ref="D3:D4"/>
    <mergeCell ref="E3:G3"/>
    <mergeCell ref="B12:G12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G33"/>
  <sheetViews>
    <sheetView tabSelected="1" topLeftCell="F4" workbookViewId="0">
      <selection activeCell="K9" sqref="K9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5" width="21.5703125" customWidth="1"/>
    <col min="6" max="6" width="25.85546875" customWidth="1"/>
    <col min="7" max="7" width="12" customWidth="1"/>
    <col min="8" max="8" width="16.7109375" customWidth="1"/>
    <col min="9" max="9" width="13" customWidth="1"/>
    <col min="10" max="10" width="12.85546875" customWidth="1"/>
    <col min="11" max="11" width="10.140625" customWidth="1"/>
    <col min="12" max="12" width="7.7109375" customWidth="1"/>
    <col min="13" max="13" width="12.5703125" customWidth="1"/>
    <col min="14" max="14" width="15.140625" customWidth="1"/>
    <col min="15" max="15" width="7" customWidth="1"/>
    <col min="16" max="16" width="5.5703125" customWidth="1"/>
    <col min="17" max="17" width="12.5703125" customWidth="1"/>
    <col min="18" max="18" width="7" customWidth="1"/>
    <col min="19" max="19" width="5.140625" customWidth="1"/>
    <col min="20" max="20" width="10" customWidth="1"/>
    <col min="21" max="21" width="8.85546875" customWidth="1"/>
    <col min="22" max="22" width="12.7109375" customWidth="1"/>
    <col min="23" max="23" width="13" customWidth="1"/>
    <col min="24" max="24" width="12" customWidth="1"/>
    <col min="25" max="25" width="7.42578125" customWidth="1"/>
    <col min="26" max="26" width="6.7109375" customWidth="1"/>
    <col min="27" max="27" width="7.7109375" customWidth="1"/>
    <col min="28" max="28" width="6.28515625" customWidth="1"/>
    <col min="29" max="29" width="6.140625" customWidth="1"/>
    <col min="30" max="30" width="7.140625" customWidth="1"/>
    <col min="31" max="31" width="16.7109375" customWidth="1"/>
    <col min="32" max="32" width="14.28515625" customWidth="1"/>
    <col min="33" max="33" width="14.85546875" customWidth="1"/>
    <col min="34" max="39" width="7.140625" customWidth="1"/>
    <col min="40" max="40" width="11.28515625" customWidth="1"/>
    <col min="41" max="41" width="10" customWidth="1"/>
    <col min="42" max="42" width="10.28515625" customWidth="1"/>
    <col min="43" max="44" width="7.140625" customWidth="1"/>
    <col min="45" max="45" width="10.85546875" customWidth="1"/>
    <col min="46" max="46" width="10.7109375" customWidth="1"/>
    <col min="47" max="47" width="7.140625" customWidth="1"/>
    <col min="48" max="48" width="9.5703125" customWidth="1"/>
    <col min="49" max="49" width="10.7109375" customWidth="1"/>
    <col min="50" max="50" width="11.5703125" customWidth="1"/>
    <col min="51" max="51" width="11" customWidth="1"/>
    <col min="57" max="57" width="6.42578125" hidden="1" customWidth="1"/>
    <col min="58" max="58" width="3" hidden="1" customWidth="1"/>
    <col min="59" max="59" width="9.140625" hidden="1" customWidth="1"/>
  </cols>
  <sheetData>
    <row r="1" spans="1:57" ht="17.25" x14ac:dyDescent="0.25">
      <c r="A1" s="4" t="s">
        <v>111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BE1" t="s">
        <v>107</v>
      </c>
    </row>
    <row r="2" spans="1:57" ht="17.25" x14ac:dyDescent="0.25">
      <c r="A2" s="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BE2" t="s">
        <v>108</v>
      </c>
    </row>
    <row r="3" spans="1:57" ht="17.25" x14ac:dyDescent="0.25">
      <c r="A3" s="4" t="s">
        <v>196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BE3" t="s">
        <v>109</v>
      </c>
    </row>
    <row r="4" spans="1:57" ht="15.75" thickBot="1" x14ac:dyDescent="0.3"/>
    <row r="5" spans="1:57" ht="15" customHeight="1" x14ac:dyDescent="0.25">
      <c r="B5" s="163" t="s">
        <v>29</v>
      </c>
      <c r="C5" s="159"/>
      <c r="D5" s="159" t="s">
        <v>110</v>
      </c>
      <c r="E5" s="159" t="s">
        <v>87</v>
      </c>
      <c r="F5" s="159" t="s">
        <v>195</v>
      </c>
      <c r="G5" s="159" t="s">
        <v>51</v>
      </c>
      <c r="H5" s="159"/>
      <c r="I5" s="159"/>
      <c r="J5" s="159" t="s">
        <v>52</v>
      </c>
      <c r="K5" s="159"/>
      <c r="L5" s="159"/>
      <c r="M5" s="159" t="s">
        <v>113</v>
      </c>
      <c r="N5" s="159"/>
      <c r="O5" s="159"/>
      <c r="P5" s="159" t="s">
        <v>112</v>
      </c>
      <c r="Q5" s="159"/>
      <c r="R5" s="159"/>
      <c r="S5" s="159" t="s">
        <v>53</v>
      </c>
      <c r="T5" s="159"/>
      <c r="U5" s="159"/>
      <c r="V5" s="159" t="s">
        <v>41</v>
      </c>
      <c r="W5" s="159"/>
      <c r="X5" s="159"/>
      <c r="Y5" s="159"/>
      <c r="Z5" s="159"/>
      <c r="AA5" s="159"/>
      <c r="AB5" s="159"/>
      <c r="AC5" s="159"/>
      <c r="AD5" s="162"/>
      <c r="AE5" s="174" t="s">
        <v>83</v>
      </c>
      <c r="AF5" s="175"/>
      <c r="AG5" s="175"/>
      <c r="AH5" s="175" t="s">
        <v>71</v>
      </c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7"/>
      <c r="AW5" s="168" t="s">
        <v>64</v>
      </c>
      <c r="AX5" s="170" t="s">
        <v>65</v>
      </c>
      <c r="AY5" s="165" t="s">
        <v>114</v>
      </c>
    </row>
    <row r="6" spans="1:57" ht="23.25" customHeight="1" x14ac:dyDescent="0.25">
      <c r="B6" s="164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 t="s">
        <v>19</v>
      </c>
      <c r="W6" s="151"/>
      <c r="X6" s="151"/>
      <c r="Y6" s="151" t="s">
        <v>24</v>
      </c>
      <c r="Z6" s="151"/>
      <c r="AA6" s="151"/>
      <c r="AB6" s="151" t="s">
        <v>28</v>
      </c>
      <c r="AC6" s="151"/>
      <c r="AD6" s="167"/>
      <c r="AE6" s="176"/>
      <c r="AF6" s="172"/>
      <c r="AG6" s="172"/>
      <c r="AH6" s="172" t="s">
        <v>66</v>
      </c>
      <c r="AI6" s="172"/>
      <c r="AJ6" s="172"/>
      <c r="AK6" s="172" t="s">
        <v>67</v>
      </c>
      <c r="AL6" s="172"/>
      <c r="AM6" s="172"/>
      <c r="AN6" s="172" t="s">
        <v>68</v>
      </c>
      <c r="AO6" s="172"/>
      <c r="AP6" s="172"/>
      <c r="AQ6" s="172" t="s">
        <v>69</v>
      </c>
      <c r="AR6" s="172"/>
      <c r="AS6" s="172"/>
      <c r="AT6" s="172" t="s">
        <v>70</v>
      </c>
      <c r="AU6" s="172"/>
      <c r="AV6" s="173"/>
      <c r="AW6" s="169"/>
      <c r="AX6" s="171"/>
      <c r="AY6" s="166"/>
    </row>
    <row r="7" spans="1:57" ht="126" customHeight="1" x14ac:dyDescent="0.25">
      <c r="B7" s="101" t="s">
        <v>6</v>
      </c>
      <c r="C7" s="13" t="s">
        <v>56</v>
      </c>
      <c r="D7" s="151"/>
      <c r="E7" s="151"/>
      <c r="F7" s="151"/>
      <c r="G7" s="77" t="s">
        <v>33</v>
      </c>
      <c r="H7" s="77" t="s">
        <v>49</v>
      </c>
      <c r="I7" s="77" t="s">
        <v>50</v>
      </c>
      <c r="J7" s="77" t="s">
        <v>33</v>
      </c>
      <c r="K7" s="77" t="s">
        <v>49</v>
      </c>
      <c r="L7" s="77" t="s">
        <v>50</v>
      </c>
      <c r="M7" s="77" t="s">
        <v>33</v>
      </c>
      <c r="N7" s="77" t="s">
        <v>49</v>
      </c>
      <c r="O7" s="77" t="s">
        <v>50</v>
      </c>
      <c r="P7" s="77" t="s">
        <v>33</v>
      </c>
      <c r="Q7" s="77" t="s">
        <v>49</v>
      </c>
      <c r="R7" s="77" t="s">
        <v>50</v>
      </c>
      <c r="S7" s="77" t="s">
        <v>33</v>
      </c>
      <c r="T7" s="77" t="s">
        <v>49</v>
      </c>
      <c r="U7" s="77" t="s">
        <v>50</v>
      </c>
      <c r="V7" s="77" t="s">
        <v>33</v>
      </c>
      <c r="W7" s="77" t="s">
        <v>49</v>
      </c>
      <c r="X7" s="77" t="s">
        <v>50</v>
      </c>
      <c r="Y7" s="77" t="s">
        <v>33</v>
      </c>
      <c r="Z7" s="77" t="s">
        <v>49</v>
      </c>
      <c r="AA7" s="77" t="s">
        <v>50</v>
      </c>
      <c r="AB7" s="77" t="s">
        <v>33</v>
      </c>
      <c r="AC7" s="77" t="s">
        <v>49</v>
      </c>
      <c r="AD7" s="102" t="s">
        <v>50</v>
      </c>
      <c r="AE7" s="92" t="s">
        <v>33</v>
      </c>
      <c r="AF7" s="91" t="s">
        <v>49</v>
      </c>
      <c r="AG7" s="91" t="s">
        <v>50</v>
      </c>
      <c r="AH7" s="91" t="s">
        <v>33</v>
      </c>
      <c r="AI7" s="91" t="s">
        <v>49</v>
      </c>
      <c r="AJ7" s="91" t="s">
        <v>50</v>
      </c>
      <c r="AK7" s="91" t="s">
        <v>33</v>
      </c>
      <c r="AL7" s="91" t="s">
        <v>49</v>
      </c>
      <c r="AM7" s="91" t="s">
        <v>50</v>
      </c>
      <c r="AN7" s="91" t="s">
        <v>33</v>
      </c>
      <c r="AO7" s="91" t="s">
        <v>49</v>
      </c>
      <c r="AP7" s="91" t="s">
        <v>50</v>
      </c>
      <c r="AQ7" s="91" t="s">
        <v>33</v>
      </c>
      <c r="AR7" s="91" t="s">
        <v>49</v>
      </c>
      <c r="AS7" s="91" t="s">
        <v>50</v>
      </c>
      <c r="AT7" s="91" t="s">
        <v>33</v>
      </c>
      <c r="AU7" s="91" t="s">
        <v>49</v>
      </c>
      <c r="AV7" s="93" t="s">
        <v>50</v>
      </c>
      <c r="AW7" s="169"/>
      <c r="AX7" s="171"/>
      <c r="AY7" s="166"/>
    </row>
    <row r="8" spans="1:57" ht="94.5" x14ac:dyDescent="0.25">
      <c r="B8" s="103">
        <v>1040</v>
      </c>
      <c r="C8" s="60">
        <v>32001</v>
      </c>
      <c r="D8" s="114" t="s">
        <v>242</v>
      </c>
      <c r="E8" s="79"/>
      <c r="F8" s="60"/>
      <c r="G8" s="62">
        <f>H8+I8</f>
        <v>2591028</v>
      </c>
      <c r="H8" s="117">
        <f>5500*392.58</f>
        <v>2159190</v>
      </c>
      <c r="I8" s="117">
        <f>H8*20/100</f>
        <v>431838</v>
      </c>
      <c r="J8" s="62">
        <f>K8+L8</f>
        <v>574664.75</v>
      </c>
      <c r="K8" s="117">
        <v>480865.75</v>
      </c>
      <c r="L8" s="117">
        <v>93799</v>
      </c>
      <c r="M8" s="62">
        <f>N8+O8</f>
        <v>374756.81799999997</v>
      </c>
      <c r="N8" s="117">
        <v>315908.64799999999</v>
      </c>
      <c r="O8" s="117">
        <v>58848.17</v>
      </c>
      <c r="P8" s="62">
        <f>Q8+R8</f>
        <v>1662529.1</v>
      </c>
      <c r="Q8" s="117">
        <v>1330023.3</v>
      </c>
      <c r="R8" s="117">
        <v>332505.8</v>
      </c>
      <c r="S8" s="62">
        <f>T8+U8</f>
        <v>0</v>
      </c>
      <c r="T8" s="66"/>
      <c r="U8" s="66"/>
      <c r="V8" s="118">
        <f>W8+X8</f>
        <v>855039.24</v>
      </c>
      <c r="W8" s="117">
        <v>712532.7</v>
      </c>
      <c r="X8" s="117">
        <v>142506.54</v>
      </c>
      <c r="Y8" s="62">
        <f>Z8+AA8</f>
        <v>0</v>
      </c>
      <c r="Z8" s="66"/>
      <c r="AA8" s="66"/>
      <c r="AB8" s="62">
        <f>AC8+AD8</f>
        <v>0</v>
      </c>
      <c r="AC8" s="66"/>
      <c r="AD8" s="95"/>
      <c r="AE8" s="119">
        <f>AF8+AG8</f>
        <v>2011670.213</v>
      </c>
      <c r="AF8" s="117">
        <v>712532.7</v>
      </c>
      <c r="AG8" s="117">
        <v>1299137.513</v>
      </c>
      <c r="AH8" s="62">
        <f>AI8+AJ8</f>
        <v>301750.53000000003</v>
      </c>
      <c r="AI8" s="117">
        <v>106879.9</v>
      </c>
      <c r="AJ8" s="117">
        <v>194870.63</v>
      </c>
      <c r="AK8" s="62">
        <f>AL8+AM8</f>
        <v>905251.59600000014</v>
      </c>
      <c r="AL8" s="117">
        <v>320639.71500000003</v>
      </c>
      <c r="AM8" s="117">
        <v>584611.88100000005</v>
      </c>
      <c r="AN8" s="118">
        <f>AO8+AP8</f>
        <v>2011670.21</v>
      </c>
      <c r="AO8" s="117">
        <v>712532.7</v>
      </c>
      <c r="AP8" s="117">
        <v>1299137.51</v>
      </c>
      <c r="AQ8" s="62">
        <f>AR8+AS8</f>
        <v>2011670.21</v>
      </c>
      <c r="AR8" s="117">
        <v>712532.7</v>
      </c>
      <c r="AS8" s="117">
        <v>1299137.51</v>
      </c>
      <c r="AT8" s="118">
        <f>AU8+AV8</f>
        <v>2011670.21</v>
      </c>
      <c r="AU8" s="117">
        <v>712532.7</v>
      </c>
      <c r="AV8" s="117">
        <v>1299137.51</v>
      </c>
      <c r="AW8" s="100">
        <v>2016</v>
      </c>
      <c r="AX8" s="66">
        <v>2030</v>
      </c>
      <c r="AY8" s="95"/>
    </row>
    <row r="9" spans="1:57" ht="162" x14ac:dyDescent="0.25">
      <c r="B9" s="103">
        <v>1040</v>
      </c>
      <c r="C9" s="60">
        <v>42001</v>
      </c>
      <c r="D9" s="114" t="s">
        <v>236</v>
      </c>
      <c r="E9" s="79"/>
      <c r="F9" s="60"/>
      <c r="G9" s="118">
        <f>H9+I9</f>
        <v>2591028</v>
      </c>
      <c r="H9" s="117">
        <f>5500*392.58</f>
        <v>2159190</v>
      </c>
      <c r="I9" s="117">
        <f>H9*20/100</f>
        <v>431838</v>
      </c>
      <c r="J9" s="118">
        <f>K9+L9</f>
        <v>574664.75</v>
      </c>
      <c r="K9" s="117">
        <v>480865.75</v>
      </c>
      <c r="L9" s="117">
        <v>93799</v>
      </c>
      <c r="M9" s="118">
        <f>N9+O9</f>
        <v>374756.81799999997</v>
      </c>
      <c r="N9" s="117">
        <v>315908.64799999999</v>
      </c>
      <c r="O9" s="117">
        <v>58848.17</v>
      </c>
      <c r="P9" s="62">
        <f t="shared" ref="P9:P14" si="0">Q9+R9</f>
        <v>1662529.1</v>
      </c>
      <c r="Q9" s="117">
        <v>1330023.3</v>
      </c>
      <c r="R9" s="117">
        <v>332505.8</v>
      </c>
      <c r="S9" s="62">
        <f t="shared" ref="S9:S15" si="1">T9+U9</f>
        <v>0</v>
      </c>
      <c r="T9" s="117"/>
      <c r="U9" s="117"/>
      <c r="V9" s="118">
        <f>W9+X9</f>
        <v>855039.24</v>
      </c>
      <c r="W9" s="117">
        <v>712532.7</v>
      </c>
      <c r="X9" s="117">
        <v>142506.54</v>
      </c>
      <c r="Y9" s="62">
        <f t="shared" ref="Y9:Y14" si="2">Z9+AA9</f>
        <v>0</v>
      </c>
      <c r="Z9" s="66"/>
      <c r="AA9" s="66"/>
      <c r="AB9" s="62">
        <f t="shared" ref="AB9:AB14" si="3">AC9+AD9</f>
        <v>0</v>
      </c>
      <c r="AC9" s="66"/>
      <c r="AD9" s="95"/>
      <c r="AE9" s="119">
        <f>AF9+AG9</f>
        <v>855039.24</v>
      </c>
      <c r="AF9" s="117">
        <v>712532.7</v>
      </c>
      <c r="AG9" s="117">
        <v>142506.54</v>
      </c>
      <c r="AH9" s="62">
        <f t="shared" ref="AH9:AH16" si="4">AI9+AJ9</f>
        <v>128255.88099999999</v>
      </c>
      <c r="AI9" s="117">
        <v>106879.9</v>
      </c>
      <c r="AJ9" s="117">
        <v>21375.981</v>
      </c>
      <c r="AK9" s="62">
        <f t="shared" ref="AK9:AK16" si="5">AL9+AM9</f>
        <v>384767.65500000003</v>
      </c>
      <c r="AL9" s="117">
        <v>320639.71500000003</v>
      </c>
      <c r="AM9" s="117">
        <v>64127.94</v>
      </c>
      <c r="AN9" s="118">
        <f>AO9+AP9</f>
        <v>855039.24</v>
      </c>
      <c r="AO9" s="117">
        <v>712532.7</v>
      </c>
      <c r="AP9" s="117">
        <v>142506.54</v>
      </c>
      <c r="AQ9" s="62">
        <f t="shared" ref="AQ9:AQ16" si="6">AR9+AS9</f>
        <v>855039.24</v>
      </c>
      <c r="AR9" s="117">
        <v>712532.7</v>
      </c>
      <c r="AS9" s="117">
        <v>142506.54</v>
      </c>
      <c r="AT9" s="118">
        <f>AU9+AV9</f>
        <v>855039.24</v>
      </c>
      <c r="AU9" s="117">
        <v>712532.7</v>
      </c>
      <c r="AV9" s="117">
        <v>142506.54</v>
      </c>
      <c r="AW9" s="100">
        <v>2016</v>
      </c>
      <c r="AX9" s="66">
        <v>2030</v>
      </c>
      <c r="AY9" s="95"/>
    </row>
    <row r="10" spans="1:57" ht="94.5" x14ac:dyDescent="0.25">
      <c r="B10" s="103">
        <v>1040</v>
      </c>
      <c r="C10" s="60">
        <v>12001</v>
      </c>
      <c r="D10" s="114" t="s">
        <v>237</v>
      </c>
      <c r="E10" s="61"/>
      <c r="F10" s="60"/>
      <c r="G10" s="118">
        <f>H10+I10</f>
        <v>159230.448</v>
      </c>
      <c r="H10" s="117">
        <v>132692.04</v>
      </c>
      <c r="I10" s="117">
        <f>H10*20/100</f>
        <v>26538.408000000003</v>
      </c>
      <c r="J10" s="62">
        <f t="shared" ref="J10:J13" si="7">K10+L10</f>
        <v>0</v>
      </c>
      <c r="K10" s="66">
        <v>0</v>
      </c>
      <c r="L10" s="66">
        <v>0</v>
      </c>
      <c r="M10" s="62">
        <f t="shared" ref="M10:M13" si="8">N10+O10</f>
        <v>0</v>
      </c>
      <c r="N10" s="66"/>
      <c r="O10" s="66"/>
      <c r="P10" s="62">
        <f t="shared" si="0"/>
        <v>19477.416000000001</v>
      </c>
      <c r="Q10" s="117">
        <v>16231.18</v>
      </c>
      <c r="R10" s="117">
        <f>Q10*20/100</f>
        <v>3246.2359999999999</v>
      </c>
      <c r="S10" s="62">
        <f t="shared" si="1"/>
        <v>0</v>
      </c>
      <c r="T10" s="66"/>
      <c r="U10" s="66"/>
      <c r="V10" s="118">
        <f>W10+X10</f>
        <v>139753.02100000001</v>
      </c>
      <c r="W10" s="117">
        <v>116460.85</v>
      </c>
      <c r="X10" s="117">
        <v>23292.170999999998</v>
      </c>
      <c r="Y10" s="62">
        <f t="shared" si="2"/>
        <v>0</v>
      </c>
      <c r="Z10" s="66"/>
      <c r="AA10" s="66"/>
      <c r="AB10" s="62">
        <f t="shared" si="3"/>
        <v>0</v>
      </c>
      <c r="AC10" s="66"/>
      <c r="AD10" s="95"/>
      <c r="AE10" s="119">
        <f>AF10+AG10</f>
        <v>139753.02000000002</v>
      </c>
      <c r="AF10" s="117">
        <v>116460.85</v>
      </c>
      <c r="AG10" s="117">
        <v>23292.17</v>
      </c>
      <c r="AH10" s="62">
        <f t="shared" si="4"/>
        <v>48913.560000000005</v>
      </c>
      <c r="AI10" s="117">
        <v>40761.300000000003</v>
      </c>
      <c r="AJ10" s="117">
        <v>8152.26</v>
      </c>
      <c r="AK10" s="118">
        <f>AL10+AM10</f>
        <v>139752.85</v>
      </c>
      <c r="AL10" s="117">
        <v>116460.85</v>
      </c>
      <c r="AM10" s="117">
        <v>23292</v>
      </c>
      <c r="AN10" s="62">
        <f t="shared" ref="AN10:AN16" si="9">AO10+AP10</f>
        <v>139752.85</v>
      </c>
      <c r="AO10" s="117">
        <v>116460.85</v>
      </c>
      <c r="AP10" s="117">
        <v>23292</v>
      </c>
      <c r="AQ10" s="62">
        <f t="shared" si="6"/>
        <v>139752.85</v>
      </c>
      <c r="AR10" s="117">
        <v>116460.85</v>
      </c>
      <c r="AS10" s="117">
        <v>23292</v>
      </c>
      <c r="AT10" s="118">
        <f>AU10+AV10</f>
        <v>139752.85</v>
      </c>
      <c r="AU10" s="117">
        <v>116460.85</v>
      </c>
      <c r="AV10" s="117">
        <v>23292</v>
      </c>
      <c r="AW10" s="100"/>
      <c r="AX10" s="66"/>
      <c r="AY10" s="95"/>
    </row>
    <row r="11" spans="1:57" x14ac:dyDescent="0.25">
      <c r="B11" s="103"/>
      <c r="C11" s="60"/>
      <c r="D11" s="60"/>
      <c r="E11" s="61"/>
      <c r="F11" s="60"/>
      <c r="G11" s="62">
        <f t="shared" ref="G11:G14" si="10">H11+I11</f>
        <v>0</v>
      </c>
      <c r="H11" s="66"/>
      <c r="I11" s="66"/>
      <c r="J11" s="62">
        <f t="shared" si="7"/>
        <v>0</v>
      </c>
      <c r="K11" s="66"/>
      <c r="L11" s="66"/>
      <c r="M11" s="62">
        <f t="shared" si="8"/>
        <v>0</v>
      </c>
      <c r="N11" s="66"/>
      <c r="O11" s="66"/>
      <c r="P11" s="62">
        <f t="shared" si="0"/>
        <v>0</v>
      </c>
      <c r="Q11" s="66"/>
      <c r="R11" s="66"/>
      <c r="S11" s="62">
        <f t="shared" si="1"/>
        <v>0</v>
      </c>
      <c r="T11" s="66"/>
      <c r="U11" s="66"/>
      <c r="V11" s="62">
        <f t="shared" ref="V11:V15" si="11">W11+X11</f>
        <v>0</v>
      </c>
      <c r="W11" s="66"/>
      <c r="X11" s="66"/>
      <c r="Y11" s="62">
        <f t="shared" si="2"/>
        <v>0</v>
      </c>
      <c r="Z11" s="66"/>
      <c r="AA11" s="66"/>
      <c r="AB11" s="62">
        <f t="shared" si="3"/>
        <v>0</v>
      </c>
      <c r="AC11" s="66"/>
      <c r="AD11" s="95"/>
      <c r="AE11" s="94">
        <f t="shared" ref="AE11:AE16" si="12">AF11+AG11</f>
        <v>0</v>
      </c>
      <c r="AF11" s="66"/>
      <c r="AG11" s="66"/>
      <c r="AH11" s="62">
        <f t="shared" si="4"/>
        <v>0</v>
      </c>
      <c r="AI11" s="66"/>
      <c r="AJ11" s="66"/>
      <c r="AK11" s="62">
        <f t="shared" si="5"/>
        <v>0</v>
      </c>
      <c r="AL11" s="66"/>
      <c r="AM11" s="66"/>
      <c r="AN11" s="62">
        <f t="shared" si="9"/>
        <v>0</v>
      </c>
      <c r="AO11" s="66"/>
      <c r="AP11" s="66"/>
      <c r="AQ11" s="62">
        <f t="shared" si="6"/>
        <v>0</v>
      </c>
      <c r="AR11" s="66"/>
      <c r="AS11" s="66"/>
      <c r="AT11" s="62">
        <f t="shared" ref="AT11:AT16" si="13">AU11+AV11</f>
        <v>0</v>
      </c>
      <c r="AU11" s="66"/>
      <c r="AV11" s="95"/>
      <c r="AW11" s="100"/>
      <c r="AX11" s="66"/>
      <c r="AY11" s="95"/>
    </row>
    <row r="12" spans="1:57" x14ac:dyDescent="0.25">
      <c r="B12" s="103"/>
      <c r="C12" s="60"/>
      <c r="D12" s="60"/>
      <c r="E12" s="61"/>
      <c r="F12" s="60"/>
      <c r="G12" s="62">
        <f t="shared" si="10"/>
        <v>0</v>
      </c>
      <c r="H12" s="66"/>
      <c r="I12" s="66"/>
      <c r="J12" s="62">
        <f t="shared" si="7"/>
        <v>0</v>
      </c>
      <c r="K12" s="66"/>
      <c r="L12" s="66"/>
      <c r="M12" s="62">
        <f t="shared" si="8"/>
        <v>0</v>
      </c>
      <c r="N12" s="66"/>
      <c r="O12" s="66"/>
      <c r="P12" s="62">
        <f t="shared" si="0"/>
        <v>0</v>
      </c>
      <c r="Q12" s="66"/>
      <c r="R12" s="66"/>
      <c r="S12" s="62">
        <f t="shared" si="1"/>
        <v>0</v>
      </c>
      <c r="T12" s="66"/>
      <c r="U12" s="66"/>
      <c r="V12" s="62">
        <f t="shared" si="11"/>
        <v>0</v>
      </c>
      <c r="W12" s="66"/>
      <c r="X12" s="66"/>
      <c r="Y12" s="62">
        <f t="shared" si="2"/>
        <v>0</v>
      </c>
      <c r="Z12" s="66"/>
      <c r="AA12" s="66"/>
      <c r="AB12" s="62">
        <f t="shared" si="3"/>
        <v>0</v>
      </c>
      <c r="AC12" s="66"/>
      <c r="AD12" s="95"/>
      <c r="AE12" s="94">
        <f t="shared" si="12"/>
        <v>0</v>
      </c>
      <c r="AF12" s="66"/>
      <c r="AG12" s="66"/>
      <c r="AH12" s="62">
        <f t="shared" si="4"/>
        <v>0</v>
      </c>
      <c r="AI12" s="66"/>
      <c r="AJ12" s="66"/>
      <c r="AK12" s="62">
        <f t="shared" si="5"/>
        <v>0</v>
      </c>
      <c r="AL12" s="66"/>
      <c r="AM12" s="66"/>
      <c r="AN12" s="62">
        <f t="shared" si="9"/>
        <v>0</v>
      </c>
      <c r="AO12" s="66"/>
      <c r="AP12" s="66"/>
      <c r="AQ12" s="62">
        <f t="shared" si="6"/>
        <v>0</v>
      </c>
      <c r="AR12" s="66"/>
      <c r="AS12" s="66"/>
      <c r="AT12" s="62">
        <f t="shared" si="13"/>
        <v>0</v>
      </c>
      <c r="AU12" s="66"/>
      <c r="AV12" s="95"/>
      <c r="AW12" s="100"/>
      <c r="AX12" s="66"/>
      <c r="AY12" s="95"/>
    </row>
    <row r="13" spans="1:57" x14ac:dyDescent="0.25">
      <c r="B13" s="103"/>
      <c r="C13" s="60"/>
      <c r="D13" s="60"/>
      <c r="E13" s="61"/>
      <c r="F13" s="60"/>
      <c r="G13" s="62">
        <f t="shared" si="10"/>
        <v>0</v>
      </c>
      <c r="H13" s="66"/>
      <c r="I13" s="66"/>
      <c r="J13" s="62">
        <f t="shared" si="7"/>
        <v>0</v>
      </c>
      <c r="K13" s="66"/>
      <c r="L13" s="66"/>
      <c r="M13" s="62">
        <f t="shared" si="8"/>
        <v>0</v>
      </c>
      <c r="N13" s="66"/>
      <c r="O13" s="66"/>
      <c r="P13" s="62">
        <f t="shared" si="0"/>
        <v>0</v>
      </c>
      <c r="Q13" s="66"/>
      <c r="R13" s="66"/>
      <c r="S13" s="62">
        <f t="shared" si="1"/>
        <v>0</v>
      </c>
      <c r="T13" s="66"/>
      <c r="U13" s="66"/>
      <c r="V13" s="62">
        <f t="shared" si="11"/>
        <v>0</v>
      </c>
      <c r="W13" s="66"/>
      <c r="X13" s="66"/>
      <c r="Y13" s="62">
        <f t="shared" si="2"/>
        <v>0</v>
      </c>
      <c r="Z13" s="66"/>
      <c r="AA13" s="66"/>
      <c r="AB13" s="62">
        <f t="shared" si="3"/>
        <v>0</v>
      </c>
      <c r="AC13" s="66"/>
      <c r="AD13" s="95"/>
      <c r="AE13" s="94">
        <f t="shared" si="12"/>
        <v>0</v>
      </c>
      <c r="AF13" s="66"/>
      <c r="AG13" s="66"/>
      <c r="AH13" s="62">
        <f t="shared" si="4"/>
        <v>0</v>
      </c>
      <c r="AI13" s="66"/>
      <c r="AJ13" s="66"/>
      <c r="AK13" s="62">
        <f t="shared" si="5"/>
        <v>0</v>
      </c>
      <c r="AL13" s="66"/>
      <c r="AM13" s="66"/>
      <c r="AN13" s="62">
        <f t="shared" si="9"/>
        <v>0</v>
      </c>
      <c r="AO13" s="66"/>
      <c r="AP13" s="66"/>
      <c r="AQ13" s="62">
        <f t="shared" si="6"/>
        <v>0</v>
      </c>
      <c r="AR13" s="66"/>
      <c r="AS13" s="66"/>
      <c r="AT13" s="62">
        <f t="shared" si="13"/>
        <v>0</v>
      </c>
      <c r="AU13" s="66"/>
      <c r="AV13" s="95"/>
      <c r="AW13" s="100"/>
      <c r="AX13" s="66"/>
      <c r="AY13" s="95"/>
    </row>
    <row r="14" spans="1:57" x14ac:dyDescent="0.25">
      <c r="B14" s="103"/>
      <c r="C14" s="60"/>
      <c r="D14" s="60"/>
      <c r="E14" s="61"/>
      <c r="F14" s="60"/>
      <c r="G14" s="62">
        <f t="shared" si="10"/>
        <v>0</v>
      </c>
      <c r="H14" s="66"/>
      <c r="I14" s="66"/>
      <c r="J14" s="62">
        <f t="shared" ref="J14:J16" si="14">K14+L14</f>
        <v>0</v>
      </c>
      <c r="K14" s="66"/>
      <c r="L14" s="66"/>
      <c r="M14" s="62">
        <f t="shared" ref="M14:M16" si="15">N14+O14</f>
        <v>0</v>
      </c>
      <c r="N14" s="66"/>
      <c r="O14" s="66"/>
      <c r="P14" s="62">
        <f t="shared" si="0"/>
        <v>0</v>
      </c>
      <c r="Q14" s="66"/>
      <c r="R14" s="66"/>
      <c r="S14" s="62">
        <f t="shared" si="1"/>
        <v>0</v>
      </c>
      <c r="T14" s="66"/>
      <c r="U14" s="66"/>
      <c r="V14" s="62">
        <f t="shared" si="11"/>
        <v>0</v>
      </c>
      <c r="W14" s="66"/>
      <c r="X14" s="66"/>
      <c r="Y14" s="62">
        <f t="shared" si="2"/>
        <v>0</v>
      </c>
      <c r="Z14" s="66"/>
      <c r="AA14" s="66"/>
      <c r="AB14" s="62">
        <f t="shared" si="3"/>
        <v>0</v>
      </c>
      <c r="AC14" s="66"/>
      <c r="AD14" s="95"/>
      <c r="AE14" s="94">
        <f t="shared" si="12"/>
        <v>0</v>
      </c>
      <c r="AF14" s="66"/>
      <c r="AG14" s="66"/>
      <c r="AH14" s="62">
        <f t="shared" si="4"/>
        <v>0</v>
      </c>
      <c r="AI14" s="66"/>
      <c r="AJ14" s="66"/>
      <c r="AK14" s="62">
        <f t="shared" si="5"/>
        <v>0</v>
      </c>
      <c r="AL14" s="66"/>
      <c r="AM14" s="66"/>
      <c r="AN14" s="62">
        <f t="shared" si="9"/>
        <v>0</v>
      </c>
      <c r="AO14" s="66"/>
      <c r="AP14" s="66"/>
      <c r="AQ14" s="62">
        <f t="shared" si="6"/>
        <v>0</v>
      </c>
      <c r="AR14" s="66"/>
      <c r="AS14" s="66"/>
      <c r="AT14" s="62">
        <f t="shared" si="13"/>
        <v>0</v>
      </c>
      <c r="AU14" s="66"/>
      <c r="AV14" s="95"/>
      <c r="AW14" s="100"/>
      <c r="AX14" s="66"/>
      <c r="AY14" s="95"/>
    </row>
    <row r="15" spans="1:57" x14ac:dyDescent="0.25">
      <c r="B15" s="103"/>
      <c r="C15" s="60"/>
      <c r="D15" s="60"/>
      <c r="E15" s="61"/>
      <c r="F15" s="60"/>
      <c r="G15" s="62">
        <f t="shared" ref="G15:G16" si="16">H15+I15</f>
        <v>0</v>
      </c>
      <c r="H15" s="66"/>
      <c r="I15" s="66"/>
      <c r="J15" s="62">
        <f t="shared" si="14"/>
        <v>0</v>
      </c>
      <c r="K15" s="66"/>
      <c r="L15" s="66"/>
      <c r="M15" s="62">
        <f t="shared" si="15"/>
        <v>0</v>
      </c>
      <c r="N15" s="66"/>
      <c r="O15" s="66"/>
      <c r="P15" s="62">
        <f t="shared" ref="P15:P16" si="17">Q15+R15</f>
        <v>0</v>
      </c>
      <c r="Q15" s="66"/>
      <c r="R15" s="66"/>
      <c r="S15" s="62">
        <f t="shared" si="1"/>
        <v>0</v>
      </c>
      <c r="T15" s="66"/>
      <c r="U15" s="66"/>
      <c r="V15" s="62">
        <f t="shared" si="11"/>
        <v>0</v>
      </c>
      <c r="W15" s="66"/>
      <c r="X15" s="66"/>
      <c r="Y15" s="62">
        <f t="shared" ref="Y15:Y16" si="18">Z15+AA15</f>
        <v>0</v>
      </c>
      <c r="Z15" s="66"/>
      <c r="AA15" s="66"/>
      <c r="AB15" s="62">
        <f t="shared" ref="AB15:AB16" si="19">AC15+AD15</f>
        <v>0</v>
      </c>
      <c r="AC15" s="66"/>
      <c r="AD15" s="95"/>
      <c r="AE15" s="94">
        <f t="shared" si="12"/>
        <v>0</v>
      </c>
      <c r="AF15" s="66"/>
      <c r="AG15" s="66"/>
      <c r="AH15" s="62">
        <f t="shared" si="4"/>
        <v>0</v>
      </c>
      <c r="AI15" s="66"/>
      <c r="AJ15" s="66"/>
      <c r="AK15" s="62">
        <f t="shared" si="5"/>
        <v>0</v>
      </c>
      <c r="AL15" s="66"/>
      <c r="AM15" s="66"/>
      <c r="AN15" s="62">
        <f t="shared" si="9"/>
        <v>0</v>
      </c>
      <c r="AO15" s="66"/>
      <c r="AP15" s="66"/>
      <c r="AQ15" s="62">
        <f t="shared" si="6"/>
        <v>0</v>
      </c>
      <c r="AR15" s="66"/>
      <c r="AS15" s="66"/>
      <c r="AT15" s="62">
        <f t="shared" si="13"/>
        <v>0</v>
      </c>
      <c r="AU15" s="66"/>
      <c r="AV15" s="95"/>
      <c r="AW15" s="100"/>
      <c r="AX15" s="66"/>
      <c r="AY15" s="95"/>
    </row>
    <row r="16" spans="1:57" x14ac:dyDescent="0.25">
      <c r="B16" s="104"/>
      <c r="C16" s="78"/>
      <c r="D16" s="78"/>
      <c r="E16" s="79"/>
      <c r="F16" s="78"/>
      <c r="G16" s="62">
        <f t="shared" si="16"/>
        <v>0</v>
      </c>
      <c r="H16" s="66"/>
      <c r="I16" s="66"/>
      <c r="J16" s="62">
        <f t="shared" si="14"/>
        <v>0</v>
      </c>
      <c r="K16" s="66"/>
      <c r="L16" s="66"/>
      <c r="M16" s="62">
        <f t="shared" si="15"/>
        <v>0</v>
      </c>
      <c r="N16" s="66"/>
      <c r="O16" s="66"/>
      <c r="P16" s="62">
        <f t="shared" si="17"/>
        <v>0</v>
      </c>
      <c r="Q16" s="66"/>
      <c r="R16" s="66"/>
      <c r="S16" s="62">
        <f t="shared" ref="S16" si="20">T16+U16</f>
        <v>0</v>
      </c>
      <c r="T16" s="66"/>
      <c r="U16" s="66"/>
      <c r="V16" s="62">
        <f t="shared" ref="V16" si="21">W16+X16</f>
        <v>0</v>
      </c>
      <c r="W16" s="66"/>
      <c r="X16" s="66"/>
      <c r="Y16" s="62">
        <f t="shared" si="18"/>
        <v>0</v>
      </c>
      <c r="Z16" s="66"/>
      <c r="AA16" s="66"/>
      <c r="AB16" s="62">
        <f t="shared" si="19"/>
        <v>0</v>
      </c>
      <c r="AC16" s="66"/>
      <c r="AD16" s="95"/>
      <c r="AE16" s="94">
        <f t="shared" si="12"/>
        <v>0</v>
      </c>
      <c r="AF16" s="66"/>
      <c r="AG16" s="66"/>
      <c r="AH16" s="62">
        <f t="shared" si="4"/>
        <v>0</v>
      </c>
      <c r="AI16" s="66"/>
      <c r="AJ16" s="66"/>
      <c r="AK16" s="62">
        <f t="shared" si="5"/>
        <v>0</v>
      </c>
      <c r="AL16" s="66"/>
      <c r="AM16" s="66"/>
      <c r="AN16" s="62">
        <f t="shared" si="9"/>
        <v>0</v>
      </c>
      <c r="AO16" s="66"/>
      <c r="AP16" s="66"/>
      <c r="AQ16" s="62">
        <f t="shared" si="6"/>
        <v>0</v>
      </c>
      <c r="AR16" s="66"/>
      <c r="AS16" s="66"/>
      <c r="AT16" s="62">
        <f t="shared" si="13"/>
        <v>0</v>
      </c>
      <c r="AU16" s="66"/>
      <c r="AV16" s="95"/>
      <c r="AW16" s="100"/>
      <c r="AX16" s="66"/>
      <c r="AY16" s="95"/>
    </row>
    <row r="17" spans="1:51" ht="17.25" x14ac:dyDescent="0.25">
      <c r="A17" s="76"/>
      <c r="B17" s="160" t="s">
        <v>84</v>
      </c>
      <c r="C17" s="161"/>
      <c r="D17" s="161"/>
      <c r="E17" s="161"/>
      <c r="F17" s="161"/>
      <c r="G17" s="80">
        <f t="shared" ref="G17:AD17" si="22">SUM(G8:G16)</f>
        <v>5341286.4479999999</v>
      </c>
      <c r="H17" s="80">
        <f t="shared" si="22"/>
        <v>4451072.04</v>
      </c>
      <c r="I17" s="80">
        <f t="shared" si="22"/>
        <v>890214.40800000005</v>
      </c>
      <c r="J17" s="80">
        <f t="shared" si="22"/>
        <v>1149329.5</v>
      </c>
      <c r="K17" s="80">
        <f t="shared" si="22"/>
        <v>961731.5</v>
      </c>
      <c r="L17" s="80">
        <f t="shared" si="22"/>
        <v>187598</v>
      </c>
      <c r="M17" s="80">
        <f t="shared" si="22"/>
        <v>749513.63599999994</v>
      </c>
      <c r="N17" s="80">
        <f t="shared" si="22"/>
        <v>631817.29599999997</v>
      </c>
      <c r="O17" s="80">
        <f t="shared" si="22"/>
        <v>117696.34</v>
      </c>
      <c r="P17" s="80">
        <f t="shared" si="22"/>
        <v>3344535.6160000004</v>
      </c>
      <c r="Q17" s="80">
        <f t="shared" si="22"/>
        <v>2676277.7800000003</v>
      </c>
      <c r="R17" s="80">
        <f t="shared" si="22"/>
        <v>668257.83600000001</v>
      </c>
      <c r="S17" s="80">
        <f t="shared" si="22"/>
        <v>0</v>
      </c>
      <c r="T17" s="80">
        <f t="shared" si="22"/>
        <v>0</v>
      </c>
      <c r="U17" s="80">
        <f t="shared" si="22"/>
        <v>0</v>
      </c>
      <c r="V17" s="80">
        <f t="shared" si="22"/>
        <v>1849831.5009999999</v>
      </c>
      <c r="W17" s="80">
        <f t="shared" si="22"/>
        <v>1541526.25</v>
      </c>
      <c r="X17" s="80">
        <f t="shared" si="22"/>
        <v>308305.25099999999</v>
      </c>
      <c r="Y17" s="80">
        <f t="shared" si="22"/>
        <v>0</v>
      </c>
      <c r="Z17" s="80">
        <f t="shared" si="22"/>
        <v>0</v>
      </c>
      <c r="AA17" s="80">
        <f t="shared" si="22"/>
        <v>0</v>
      </c>
      <c r="AB17" s="80">
        <f t="shared" si="22"/>
        <v>0</v>
      </c>
      <c r="AC17" s="80">
        <f t="shared" si="22"/>
        <v>0</v>
      </c>
      <c r="AD17" s="96">
        <f t="shared" si="22"/>
        <v>0</v>
      </c>
      <c r="AE17" s="94">
        <f t="shared" ref="AE17:AV17" si="23">SUM(AE8:AE16)</f>
        <v>3006462.4729999998</v>
      </c>
      <c r="AF17" s="80">
        <f t="shared" si="23"/>
        <v>1541526.25</v>
      </c>
      <c r="AG17" s="80">
        <f t="shared" si="23"/>
        <v>1464936.223</v>
      </c>
      <c r="AH17" s="80">
        <f t="shared" si="23"/>
        <v>478919.97100000002</v>
      </c>
      <c r="AI17" s="80">
        <f t="shared" si="23"/>
        <v>254521.09999999998</v>
      </c>
      <c r="AJ17" s="80">
        <f t="shared" si="23"/>
        <v>224398.87100000001</v>
      </c>
      <c r="AK17" s="80">
        <f t="shared" si="23"/>
        <v>1429772.1010000003</v>
      </c>
      <c r="AL17" s="80">
        <f t="shared" si="23"/>
        <v>757740.28</v>
      </c>
      <c r="AM17" s="80">
        <f t="shared" si="23"/>
        <v>672031.821</v>
      </c>
      <c r="AN17" s="80">
        <f t="shared" si="23"/>
        <v>3006462.3000000003</v>
      </c>
      <c r="AO17" s="80">
        <f t="shared" si="23"/>
        <v>1541526.25</v>
      </c>
      <c r="AP17" s="80">
        <f t="shared" si="23"/>
        <v>1464936.05</v>
      </c>
      <c r="AQ17" s="80">
        <f t="shared" si="23"/>
        <v>3006462.3000000003</v>
      </c>
      <c r="AR17" s="80">
        <f t="shared" si="23"/>
        <v>1541526.25</v>
      </c>
      <c r="AS17" s="80">
        <f t="shared" si="23"/>
        <v>1464936.05</v>
      </c>
      <c r="AT17" s="80">
        <f t="shared" si="23"/>
        <v>3006462.3000000003</v>
      </c>
      <c r="AU17" s="80">
        <f t="shared" si="23"/>
        <v>1541526.25</v>
      </c>
      <c r="AV17" s="96">
        <f t="shared" si="23"/>
        <v>1464936.05</v>
      </c>
      <c r="AW17" s="94" t="s">
        <v>89</v>
      </c>
      <c r="AX17" s="80" t="s">
        <v>89</v>
      </c>
      <c r="AY17" s="96" t="s">
        <v>89</v>
      </c>
    </row>
    <row r="18" spans="1:51" x14ac:dyDescent="0.25">
      <c r="B18" s="160" t="s">
        <v>54</v>
      </c>
      <c r="C18" s="161"/>
      <c r="D18" s="161"/>
      <c r="E18" s="161"/>
      <c r="F18" s="161"/>
      <c r="G18" s="80">
        <f t="shared" ref="G18:AD18" si="24">SUMIF($E8:$E16,"Վարկային ծրագիր",G8:G16)</f>
        <v>0</v>
      </c>
      <c r="H18" s="80">
        <f t="shared" si="24"/>
        <v>0</v>
      </c>
      <c r="I18" s="80">
        <f t="shared" si="24"/>
        <v>0</v>
      </c>
      <c r="J18" s="80">
        <f t="shared" si="24"/>
        <v>0</v>
      </c>
      <c r="K18" s="80">
        <f t="shared" si="24"/>
        <v>0</v>
      </c>
      <c r="L18" s="80">
        <f t="shared" si="24"/>
        <v>0</v>
      </c>
      <c r="M18" s="80">
        <f t="shared" si="24"/>
        <v>0</v>
      </c>
      <c r="N18" s="80">
        <f t="shared" si="24"/>
        <v>0</v>
      </c>
      <c r="O18" s="80">
        <f t="shared" si="24"/>
        <v>0</v>
      </c>
      <c r="P18" s="80">
        <f t="shared" si="24"/>
        <v>0</v>
      </c>
      <c r="Q18" s="80">
        <f t="shared" si="24"/>
        <v>0</v>
      </c>
      <c r="R18" s="80">
        <f t="shared" si="24"/>
        <v>0</v>
      </c>
      <c r="S18" s="80">
        <f t="shared" si="24"/>
        <v>0</v>
      </c>
      <c r="T18" s="80">
        <f t="shared" si="24"/>
        <v>0</v>
      </c>
      <c r="U18" s="80">
        <f t="shared" si="24"/>
        <v>0</v>
      </c>
      <c r="V18" s="80">
        <f t="shared" si="24"/>
        <v>0</v>
      </c>
      <c r="W18" s="80">
        <f t="shared" si="24"/>
        <v>0</v>
      </c>
      <c r="X18" s="80">
        <f t="shared" si="24"/>
        <v>0</v>
      </c>
      <c r="Y18" s="80">
        <f t="shared" si="24"/>
        <v>0</v>
      </c>
      <c r="Z18" s="80">
        <f t="shared" si="24"/>
        <v>0</v>
      </c>
      <c r="AA18" s="80">
        <f t="shared" si="24"/>
        <v>0</v>
      </c>
      <c r="AB18" s="80">
        <f t="shared" si="24"/>
        <v>0</v>
      </c>
      <c r="AC18" s="80">
        <f t="shared" si="24"/>
        <v>0</v>
      </c>
      <c r="AD18" s="96">
        <f t="shared" si="24"/>
        <v>0</v>
      </c>
      <c r="AE18" s="94">
        <f t="shared" ref="AE18:AV18" si="25">SUMIF($E8:$E16,"Վարկային ծրագիր",AE8:AE16)</f>
        <v>0</v>
      </c>
      <c r="AF18" s="80">
        <f t="shared" si="25"/>
        <v>0</v>
      </c>
      <c r="AG18" s="80">
        <f t="shared" si="25"/>
        <v>0</v>
      </c>
      <c r="AH18" s="80">
        <f t="shared" si="25"/>
        <v>0</v>
      </c>
      <c r="AI18" s="80">
        <f t="shared" si="25"/>
        <v>0</v>
      </c>
      <c r="AJ18" s="80">
        <f t="shared" si="25"/>
        <v>0</v>
      </c>
      <c r="AK18" s="80">
        <f t="shared" si="25"/>
        <v>0</v>
      </c>
      <c r="AL18" s="80">
        <f t="shared" si="25"/>
        <v>0</v>
      </c>
      <c r="AM18" s="80">
        <f t="shared" si="25"/>
        <v>0</v>
      </c>
      <c r="AN18" s="80">
        <f t="shared" si="25"/>
        <v>0</v>
      </c>
      <c r="AO18" s="80">
        <f t="shared" si="25"/>
        <v>0</v>
      </c>
      <c r="AP18" s="80">
        <f t="shared" si="25"/>
        <v>0</v>
      </c>
      <c r="AQ18" s="80">
        <f t="shared" si="25"/>
        <v>0</v>
      </c>
      <c r="AR18" s="80">
        <f t="shared" si="25"/>
        <v>0</v>
      </c>
      <c r="AS18" s="80">
        <f t="shared" si="25"/>
        <v>0</v>
      </c>
      <c r="AT18" s="80">
        <f t="shared" si="25"/>
        <v>0</v>
      </c>
      <c r="AU18" s="80">
        <f t="shared" si="25"/>
        <v>0</v>
      </c>
      <c r="AV18" s="96">
        <f t="shared" si="25"/>
        <v>0</v>
      </c>
      <c r="AW18" s="94" t="s">
        <v>89</v>
      </c>
      <c r="AX18" s="80" t="s">
        <v>89</v>
      </c>
      <c r="AY18" s="96" t="s">
        <v>89</v>
      </c>
    </row>
    <row r="19" spans="1:51" x14ac:dyDescent="0.25">
      <c r="B19" s="160" t="s">
        <v>55</v>
      </c>
      <c r="C19" s="161"/>
      <c r="D19" s="161"/>
      <c r="E19" s="161"/>
      <c r="F19" s="161"/>
      <c r="G19" s="80">
        <f t="shared" ref="G19:AD19" si="26">SUMIF($E8:$E16,"Դրամաշնորհային ծրագիր",G8:G16)</f>
        <v>0</v>
      </c>
      <c r="H19" s="80">
        <f t="shared" si="26"/>
        <v>0</v>
      </c>
      <c r="I19" s="80">
        <f t="shared" si="26"/>
        <v>0</v>
      </c>
      <c r="J19" s="80">
        <f t="shared" si="26"/>
        <v>0</v>
      </c>
      <c r="K19" s="80">
        <f t="shared" si="26"/>
        <v>0</v>
      </c>
      <c r="L19" s="80">
        <f t="shared" si="26"/>
        <v>0</v>
      </c>
      <c r="M19" s="80">
        <f t="shared" si="26"/>
        <v>0</v>
      </c>
      <c r="N19" s="80">
        <f t="shared" si="26"/>
        <v>0</v>
      </c>
      <c r="O19" s="80">
        <f t="shared" si="26"/>
        <v>0</v>
      </c>
      <c r="P19" s="80">
        <f t="shared" si="26"/>
        <v>0</v>
      </c>
      <c r="Q19" s="80">
        <f t="shared" si="26"/>
        <v>0</v>
      </c>
      <c r="R19" s="80">
        <f t="shared" si="26"/>
        <v>0</v>
      </c>
      <c r="S19" s="80">
        <f t="shared" si="26"/>
        <v>0</v>
      </c>
      <c r="T19" s="80">
        <f t="shared" si="26"/>
        <v>0</v>
      </c>
      <c r="U19" s="80">
        <f t="shared" si="26"/>
        <v>0</v>
      </c>
      <c r="V19" s="80">
        <f t="shared" si="26"/>
        <v>0</v>
      </c>
      <c r="W19" s="80">
        <f t="shared" si="26"/>
        <v>0</v>
      </c>
      <c r="X19" s="80">
        <f t="shared" si="26"/>
        <v>0</v>
      </c>
      <c r="Y19" s="80">
        <f t="shared" si="26"/>
        <v>0</v>
      </c>
      <c r="Z19" s="80">
        <f t="shared" si="26"/>
        <v>0</v>
      </c>
      <c r="AA19" s="80">
        <f t="shared" si="26"/>
        <v>0</v>
      </c>
      <c r="AB19" s="80">
        <f t="shared" si="26"/>
        <v>0</v>
      </c>
      <c r="AC19" s="80">
        <f t="shared" si="26"/>
        <v>0</v>
      </c>
      <c r="AD19" s="96">
        <f t="shared" si="26"/>
        <v>0</v>
      </c>
      <c r="AE19" s="94">
        <f t="shared" ref="AE19:AV19" si="27">SUMIF($E8:$E16,"Դրամաշնորհային ծրագիր",AE8:AE16)</f>
        <v>0</v>
      </c>
      <c r="AF19" s="80">
        <f t="shared" si="27"/>
        <v>0</v>
      </c>
      <c r="AG19" s="80">
        <f t="shared" si="27"/>
        <v>0</v>
      </c>
      <c r="AH19" s="80">
        <f t="shared" si="27"/>
        <v>0</v>
      </c>
      <c r="AI19" s="80">
        <f t="shared" si="27"/>
        <v>0</v>
      </c>
      <c r="AJ19" s="80">
        <f t="shared" si="27"/>
        <v>0</v>
      </c>
      <c r="AK19" s="80">
        <f t="shared" si="27"/>
        <v>0</v>
      </c>
      <c r="AL19" s="80">
        <f t="shared" si="27"/>
        <v>0</v>
      </c>
      <c r="AM19" s="80">
        <f t="shared" si="27"/>
        <v>0</v>
      </c>
      <c r="AN19" s="80">
        <f t="shared" si="27"/>
        <v>0</v>
      </c>
      <c r="AO19" s="80">
        <f t="shared" si="27"/>
        <v>0</v>
      </c>
      <c r="AP19" s="80">
        <f t="shared" si="27"/>
        <v>0</v>
      </c>
      <c r="AQ19" s="80">
        <f t="shared" si="27"/>
        <v>0</v>
      </c>
      <c r="AR19" s="80">
        <f t="shared" si="27"/>
        <v>0</v>
      </c>
      <c r="AS19" s="80">
        <f t="shared" si="27"/>
        <v>0</v>
      </c>
      <c r="AT19" s="80">
        <f t="shared" si="27"/>
        <v>0</v>
      </c>
      <c r="AU19" s="80">
        <f t="shared" si="27"/>
        <v>0</v>
      </c>
      <c r="AV19" s="96">
        <f t="shared" si="27"/>
        <v>0</v>
      </c>
      <c r="AW19" s="94" t="s">
        <v>89</v>
      </c>
      <c r="AX19" s="80" t="s">
        <v>89</v>
      </c>
      <c r="AY19" s="96" t="s">
        <v>89</v>
      </c>
    </row>
    <row r="20" spans="1:51" ht="15.75" thickBot="1" x14ac:dyDescent="0.3">
      <c r="B20" s="157" t="s">
        <v>85</v>
      </c>
      <c r="C20" s="158"/>
      <c r="D20" s="158"/>
      <c r="E20" s="158"/>
      <c r="F20" s="158"/>
      <c r="G20" s="98">
        <f t="shared" ref="G20:AD20" si="28">SUMIF($E8:$E16,"Ենթավարկային ծրագիր",G8:G16)</f>
        <v>0</v>
      </c>
      <c r="H20" s="98">
        <f t="shared" si="28"/>
        <v>0</v>
      </c>
      <c r="I20" s="98">
        <f t="shared" si="28"/>
        <v>0</v>
      </c>
      <c r="J20" s="98">
        <f t="shared" si="28"/>
        <v>0</v>
      </c>
      <c r="K20" s="98">
        <f t="shared" si="28"/>
        <v>0</v>
      </c>
      <c r="L20" s="98">
        <f t="shared" si="28"/>
        <v>0</v>
      </c>
      <c r="M20" s="98">
        <f t="shared" si="28"/>
        <v>0</v>
      </c>
      <c r="N20" s="98">
        <f t="shared" si="28"/>
        <v>0</v>
      </c>
      <c r="O20" s="98">
        <f t="shared" si="28"/>
        <v>0</v>
      </c>
      <c r="P20" s="98">
        <f t="shared" si="28"/>
        <v>0</v>
      </c>
      <c r="Q20" s="98">
        <f t="shared" si="28"/>
        <v>0</v>
      </c>
      <c r="R20" s="98">
        <f t="shared" si="28"/>
        <v>0</v>
      </c>
      <c r="S20" s="98">
        <f t="shared" si="28"/>
        <v>0</v>
      </c>
      <c r="T20" s="98">
        <f t="shared" si="28"/>
        <v>0</v>
      </c>
      <c r="U20" s="98">
        <f t="shared" si="28"/>
        <v>0</v>
      </c>
      <c r="V20" s="98">
        <f t="shared" si="28"/>
        <v>0</v>
      </c>
      <c r="W20" s="98">
        <f t="shared" si="28"/>
        <v>0</v>
      </c>
      <c r="X20" s="98">
        <f t="shared" si="28"/>
        <v>0</v>
      </c>
      <c r="Y20" s="98">
        <f t="shared" si="28"/>
        <v>0</v>
      </c>
      <c r="Z20" s="98">
        <f t="shared" si="28"/>
        <v>0</v>
      </c>
      <c r="AA20" s="98">
        <f t="shared" si="28"/>
        <v>0</v>
      </c>
      <c r="AB20" s="98">
        <f t="shared" si="28"/>
        <v>0</v>
      </c>
      <c r="AC20" s="98">
        <f t="shared" si="28"/>
        <v>0</v>
      </c>
      <c r="AD20" s="99">
        <f t="shared" si="28"/>
        <v>0</v>
      </c>
      <c r="AE20" s="97">
        <f t="shared" ref="AE20:AV20" si="29">SUMIF($E8:$E16,"Ենթավարկային ծրագիր",AE8:AE16)</f>
        <v>0</v>
      </c>
      <c r="AF20" s="98">
        <f t="shared" si="29"/>
        <v>0</v>
      </c>
      <c r="AG20" s="98">
        <f t="shared" si="29"/>
        <v>0</v>
      </c>
      <c r="AH20" s="98">
        <f t="shared" si="29"/>
        <v>0</v>
      </c>
      <c r="AI20" s="98">
        <f t="shared" si="29"/>
        <v>0</v>
      </c>
      <c r="AJ20" s="98">
        <f t="shared" si="29"/>
        <v>0</v>
      </c>
      <c r="AK20" s="98">
        <f t="shared" si="29"/>
        <v>0</v>
      </c>
      <c r="AL20" s="98">
        <f t="shared" si="29"/>
        <v>0</v>
      </c>
      <c r="AM20" s="98">
        <f t="shared" si="29"/>
        <v>0</v>
      </c>
      <c r="AN20" s="98">
        <f t="shared" si="29"/>
        <v>0</v>
      </c>
      <c r="AO20" s="98">
        <f t="shared" si="29"/>
        <v>0</v>
      </c>
      <c r="AP20" s="98">
        <f t="shared" si="29"/>
        <v>0</v>
      </c>
      <c r="AQ20" s="98">
        <f t="shared" si="29"/>
        <v>0</v>
      </c>
      <c r="AR20" s="98">
        <f t="shared" si="29"/>
        <v>0</v>
      </c>
      <c r="AS20" s="98">
        <f t="shared" si="29"/>
        <v>0</v>
      </c>
      <c r="AT20" s="98">
        <f t="shared" si="29"/>
        <v>0</v>
      </c>
      <c r="AU20" s="98">
        <f t="shared" si="29"/>
        <v>0</v>
      </c>
      <c r="AV20" s="99">
        <f t="shared" si="29"/>
        <v>0</v>
      </c>
      <c r="AW20" s="97" t="s">
        <v>89</v>
      </c>
      <c r="AX20" s="98" t="s">
        <v>89</v>
      </c>
      <c r="AY20" s="99" t="s">
        <v>89</v>
      </c>
    </row>
    <row r="27" spans="1:51" ht="57" customHeight="1" x14ac:dyDescent="0.25"/>
    <row r="28" spans="1:51" ht="36.75" customHeight="1" x14ac:dyDescent="0.25"/>
    <row r="32" spans="1:51" ht="15" customHeight="1" x14ac:dyDescent="0.25"/>
    <row r="33" ht="15" customHeight="1" x14ac:dyDescent="0.25"/>
  </sheetData>
  <mergeCells count="27">
    <mergeCell ref="AY5:AY7"/>
    <mergeCell ref="J5:L6"/>
    <mergeCell ref="M5:O6"/>
    <mergeCell ref="P5:R6"/>
    <mergeCell ref="S5:U6"/>
    <mergeCell ref="AB6:AD6"/>
    <mergeCell ref="V6:X6"/>
    <mergeCell ref="AW5:AW7"/>
    <mergeCell ref="AX5:AX7"/>
    <mergeCell ref="AH6:AJ6"/>
    <mergeCell ref="AK6:AM6"/>
    <mergeCell ref="AN6:AP6"/>
    <mergeCell ref="AT6:AV6"/>
    <mergeCell ref="AE5:AG6"/>
    <mergeCell ref="AQ6:AS6"/>
    <mergeCell ref="AH5:AV5"/>
    <mergeCell ref="B20:F20"/>
    <mergeCell ref="Y6:AA6"/>
    <mergeCell ref="E5:E7"/>
    <mergeCell ref="B17:F17"/>
    <mergeCell ref="B18:F18"/>
    <mergeCell ref="B19:F19"/>
    <mergeCell ref="V5:AD5"/>
    <mergeCell ref="D5:D7"/>
    <mergeCell ref="F5:F7"/>
    <mergeCell ref="B5:C6"/>
    <mergeCell ref="G5:I6"/>
  </mergeCells>
  <dataValidations count="1">
    <dataValidation type="list" allowBlank="1" showInputMessage="1" showErrorMessage="1" sqref="E8:E16" xr:uid="{00000000-0002-0000-0600-000000000000}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29"/>
  <sheetViews>
    <sheetView workbookViewId="0">
      <selection activeCell="Q7" sqref="Q7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5" width="11.7109375" customWidth="1"/>
    <col min="6" max="6" width="9.5703125" bestFit="1" customWidth="1"/>
    <col min="7" max="7" width="10.42578125" customWidth="1"/>
    <col min="8" max="8" width="10" customWidth="1"/>
    <col min="9" max="9" width="13" customWidth="1"/>
    <col min="10" max="10" width="11.42578125" customWidth="1"/>
    <col min="11" max="11" width="11" customWidth="1"/>
    <col min="12" max="12" width="11.42578125" customWidth="1"/>
    <col min="13" max="13" width="11" customWidth="1"/>
    <col min="14" max="14" width="7" customWidth="1"/>
    <col min="15" max="15" width="5.140625" customWidth="1"/>
    <col min="16" max="16" width="4.85546875" customWidth="1"/>
    <col min="17" max="17" width="5.28515625" customWidth="1"/>
    <col min="18" max="18" width="5.85546875" customWidth="1"/>
    <col min="19" max="19" width="6.140625" customWidth="1"/>
    <col min="25" max="25" width="6.42578125" hidden="1" customWidth="1"/>
    <col min="26" max="26" width="3" hidden="1" customWidth="1"/>
    <col min="27" max="27" width="9.140625" hidden="1" customWidth="1"/>
  </cols>
  <sheetData>
    <row r="1" spans="1:25" ht="17.25" x14ac:dyDescent="0.25">
      <c r="A1" s="4" t="s">
        <v>111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Y1" t="s">
        <v>107</v>
      </c>
    </row>
    <row r="2" spans="1:25" ht="17.25" x14ac:dyDescent="0.25">
      <c r="A2" s="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Y2" t="s">
        <v>108</v>
      </c>
    </row>
    <row r="3" spans="1:25" ht="17.25" x14ac:dyDescent="0.25">
      <c r="A3" s="4" t="s">
        <v>197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Y3" t="s">
        <v>109</v>
      </c>
    </row>
    <row r="4" spans="1:25" x14ac:dyDescent="0.25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</row>
    <row r="5" spans="1:25" ht="15" customHeight="1" x14ac:dyDescent="0.25">
      <c r="B5" s="151" t="s">
        <v>29</v>
      </c>
      <c r="C5" s="151"/>
      <c r="D5" s="151" t="s">
        <v>110</v>
      </c>
      <c r="E5" s="151" t="s">
        <v>113</v>
      </c>
      <c r="F5" s="151"/>
      <c r="G5" s="151"/>
      <c r="H5" s="151" t="s">
        <v>112</v>
      </c>
      <c r="I5" s="151"/>
      <c r="J5" s="151"/>
      <c r="K5" s="151" t="s">
        <v>41</v>
      </c>
      <c r="L5" s="151"/>
      <c r="M5" s="151"/>
      <c r="N5" s="151"/>
      <c r="O5" s="151"/>
      <c r="P5" s="151"/>
      <c r="Q5" s="151"/>
      <c r="R5" s="151"/>
      <c r="S5" s="151"/>
    </row>
    <row r="6" spans="1:25" ht="23.25" customHeight="1" x14ac:dyDescent="0.25">
      <c r="B6" s="151"/>
      <c r="C6" s="151"/>
      <c r="D6" s="151"/>
      <c r="E6" s="151"/>
      <c r="F6" s="151"/>
      <c r="G6" s="151"/>
      <c r="H6" s="151"/>
      <c r="I6" s="151"/>
      <c r="J6" s="151"/>
      <c r="K6" s="151" t="s">
        <v>19</v>
      </c>
      <c r="L6" s="151"/>
      <c r="M6" s="151"/>
      <c r="N6" s="151" t="s">
        <v>24</v>
      </c>
      <c r="O6" s="151"/>
      <c r="P6" s="151"/>
      <c r="Q6" s="151" t="s">
        <v>28</v>
      </c>
      <c r="R6" s="151"/>
      <c r="S6" s="151"/>
    </row>
    <row r="7" spans="1:25" ht="126" customHeight="1" x14ac:dyDescent="0.25">
      <c r="B7" s="13" t="s">
        <v>6</v>
      </c>
      <c r="C7" s="13" t="s">
        <v>56</v>
      </c>
      <c r="D7" s="151"/>
      <c r="E7" s="15" t="s">
        <v>33</v>
      </c>
      <c r="F7" s="15" t="s">
        <v>49</v>
      </c>
      <c r="G7" s="15" t="s">
        <v>50</v>
      </c>
      <c r="H7" s="15" t="s">
        <v>33</v>
      </c>
      <c r="I7" s="15" t="s">
        <v>49</v>
      </c>
      <c r="J7" s="15" t="s">
        <v>50</v>
      </c>
      <c r="K7" s="15" t="s">
        <v>33</v>
      </c>
      <c r="L7" s="15" t="s">
        <v>49</v>
      </c>
      <c r="M7" s="15" t="s">
        <v>50</v>
      </c>
      <c r="N7" s="15" t="s">
        <v>33</v>
      </c>
      <c r="O7" s="15" t="s">
        <v>49</v>
      </c>
      <c r="P7" s="15" t="s">
        <v>50</v>
      </c>
      <c r="Q7" s="15" t="s">
        <v>33</v>
      </c>
      <c r="R7" s="15" t="s">
        <v>49</v>
      </c>
      <c r="S7" s="15" t="s">
        <v>50</v>
      </c>
    </row>
    <row r="8" spans="1:25" ht="162" x14ac:dyDescent="0.25">
      <c r="B8" s="60">
        <v>1040</v>
      </c>
      <c r="C8" s="60">
        <v>42001</v>
      </c>
      <c r="D8" s="114" t="s">
        <v>236</v>
      </c>
      <c r="E8" s="116">
        <f>F8+G8</f>
        <v>374756.81799999997</v>
      </c>
      <c r="F8" s="115">
        <v>315908.64799999999</v>
      </c>
      <c r="G8" s="115">
        <v>58848.17</v>
      </c>
      <c r="H8" s="116">
        <f>I8+J8</f>
        <v>1662529.1</v>
      </c>
      <c r="I8" s="115">
        <v>1330023.3</v>
      </c>
      <c r="J8" s="115">
        <v>332505.8</v>
      </c>
      <c r="K8" s="116">
        <f>L8+M8</f>
        <v>1026047.088</v>
      </c>
      <c r="L8" s="115">
        <v>855039.24</v>
      </c>
      <c r="M8" s="115">
        <f>L8*20/100</f>
        <v>171007.848</v>
      </c>
      <c r="N8" s="62">
        <f>O8+P8</f>
        <v>0</v>
      </c>
      <c r="O8" s="66"/>
      <c r="P8" s="66"/>
      <c r="Q8" s="62">
        <f>R8+S8</f>
        <v>0</v>
      </c>
      <c r="R8" s="66"/>
      <c r="S8" s="66"/>
    </row>
    <row r="9" spans="1:25" x14ac:dyDescent="0.25">
      <c r="B9" s="60"/>
      <c r="C9" s="60"/>
      <c r="D9" s="60"/>
      <c r="E9" s="62">
        <f t="shared" ref="E9:E16" si="0">F9+G9</f>
        <v>0</v>
      </c>
      <c r="F9" s="66"/>
      <c r="G9" s="66"/>
      <c r="H9" s="62">
        <f t="shared" ref="H9:H16" si="1">I9+J9</f>
        <v>0</v>
      </c>
      <c r="I9" s="66"/>
      <c r="J9" s="66"/>
      <c r="K9" s="62">
        <f t="shared" ref="K9:K16" si="2">L9+M9</f>
        <v>0</v>
      </c>
      <c r="L9" s="66"/>
      <c r="M9" s="66"/>
      <c r="N9" s="62">
        <f t="shared" ref="N9:N16" si="3">O9+P9</f>
        <v>0</v>
      </c>
      <c r="O9" s="66"/>
      <c r="P9" s="66"/>
      <c r="Q9" s="62">
        <f t="shared" ref="Q9:Q16" si="4">R9+S9</f>
        <v>0</v>
      </c>
      <c r="R9" s="66"/>
      <c r="S9" s="66"/>
    </row>
    <row r="10" spans="1:25" x14ac:dyDescent="0.25">
      <c r="B10" s="60"/>
      <c r="C10" s="60"/>
      <c r="D10" s="60"/>
      <c r="E10" s="62">
        <f t="shared" si="0"/>
        <v>0</v>
      </c>
      <c r="F10" s="66"/>
      <c r="G10" s="66"/>
      <c r="H10" s="62">
        <f t="shared" si="1"/>
        <v>0</v>
      </c>
      <c r="I10" s="66"/>
      <c r="J10" s="66"/>
      <c r="K10" s="62">
        <f t="shared" si="2"/>
        <v>0</v>
      </c>
      <c r="L10" s="66"/>
      <c r="M10" s="66"/>
      <c r="N10" s="62">
        <f t="shared" si="3"/>
        <v>0</v>
      </c>
      <c r="O10" s="66"/>
      <c r="P10" s="66"/>
      <c r="Q10" s="62">
        <f t="shared" si="4"/>
        <v>0</v>
      </c>
      <c r="R10" s="66"/>
      <c r="S10" s="66"/>
    </row>
    <row r="11" spans="1:25" x14ac:dyDescent="0.25">
      <c r="B11" s="60"/>
      <c r="C11" s="60"/>
      <c r="D11" s="60"/>
      <c r="E11" s="62">
        <f t="shared" si="0"/>
        <v>0</v>
      </c>
      <c r="F11" s="66"/>
      <c r="G11" s="66"/>
      <c r="H11" s="62">
        <f t="shared" si="1"/>
        <v>0</v>
      </c>
      <c r="I11" s="66"/>
      <c r="J11" s="66"/>
      <c r="K11" s="62">
        <f t="shared" si="2"/>
        <v>0</v>
      </c>
      <c r="L11" s="66"/>
      <c r="M11" s="66"/>
      <c r="N11" s="62">
        <f t="shared" si="3"/>
        <v>0</v>
      </c>
      <c r="O11" s="66"/>
      <c r="P11" s="66"/>
      <c r="Q11" s="62">
        <f t="shared" si="4"/>
        <v>0</v>
      </c>
      <c r="R11" s="66"/>
      <c r="S11" s="66"/>
    </row>
    <row r="12" spans="1:25" x14ac:dyDescent="0.25">
      <c r="B12" s="60"/>
      <c r="C12" s="60"/>
      <c r="D12" s="60"/>
      <c r="E12" s="62">
        <f t="shared" si="0"/>
        <v>0</v>
      </c>
      <c r="F12" s="66"/>
      <c r="G12" s="66"/>
      <c r="H12" s="62">
        <f t="shared" si="1"/>
        <v>0</v>
      </c>
      <c r="I12" s="66"/>
      <c r="J12" s="66"/>
      <c r="K12" s="62">
        <f t="shared" si="2"/>
        <v>0</v>
      </c>
      <c r="L12" s="66"/>
      <c r="M12" s="66"/>
      <c r="N12" s="62">
        <f t="shared" si="3"/>
        <v>0</v>
      </c>
      <c r="O12" s="66"/>
      <c r="P12" s="66"/>
      <c r="Q12" s="62">
        <f t="shared" si="4"/>
        <v>0</v>
      </c>
      <c r="R12" s="66"/>
      <c r="S12" s="66"/>
    </row>
    <row r="13" spans="1:25" x14ac:dyDescent="0.25">
      <c r="B13" s="60"/>
      <c r="C13" s="60"/>
      <c r="D13" s="60"/>
      <c r="E13" s="62">
        <f t="shared" si="0"/>
        <v>0</v>
      </c>
      <c r="F13" s="66"/>
      <c r="G13" s="66"/>
      <c r="H13" s="62">
        <f t="shared" si="1"/>
        <v>0</v>
      </c>
      <c r="I13" s="66"/>
      <c r="J13" s="66"/>
      <c r="K13" s="62">
        <f t="shared" si="2"/>
        <v>0</v>
      </c>
      <c r="L13" s="66"/>
      <c r="M13" s="66"/>
      <c r="N13" s="62">
        <f t="shared" si="3"/>
        <v>0</v>
      </c>
      <c r="O13" s="66"/>
      <c r="P13" s="66"/>
      <c r="Q13" s="62">
        <f t="shared" si="4"/>
        <v>0</v>
      </c>
      <c r="R13" s="66"/>
      <c r="S13" s="66"/>
    </row>
    <row r="14" spans="1:25" x14ac:dyDescent="0.25">
      <c r="B14" s="60"/>
      <c r="C14" s="60"/>
      <c r="D14" s="60"/>
      <c r="E14" s="62">
        <f t="shared" si="0"/>
        <v>0</v>
      </c>
      <c r="F14" s="66"/>
      <c r="G14" s="66"/>
      <c r="H14" s="62">
        <f t="shared" si="1"/>
        <v>0</v>
      </c>
      <c r="I14" s="66"/>
      <c r="J14" s="66"/>
      <c r="K14" s="62">
        <f t="shared" si="2"/>
        <v>0</v>
      </c>
      <c r="L14" s="66"/>
      <c r="M14" s="66"/>
      <c r="N14" s="62">
        <f t="shared" si="3"/>
        <v>0</v>
      </c>
      <c r="O14" s="66"/>
      <c r="P14" s="66"/>
      <c r="Q14" s="62">
        <f t="shared" si="4"/>
        <v>0</v>
      </c>
      <c r="R14" s="66"/>
      <c r="S14" s="66"/>
    </row>
    <row r="15" spans="1:25" x14ac:dyDescent="0.25">
      <c r="B15" s="60"/>
      <c r="C15" s="60"/>
      <c r="D15" s="60"/>
      <c r="E15" s="62">
        <f t="shared" si="0"/>
        <v>0</v>
      </c>
      <c r="F15" s="66"/>
      <c r="G15" s="66"/>
      <c r="H15" s="62">
        <f t="shared" si="1"/>
        <v>0</v>
      </c>
      <c r="I15" s="66"/>
      <c r="J15" s="66"/>
      <c r="K15" s="62">
        <f t="shared" si="2"/>
        <v>0</v>
      </c>
      <c r="L15" s="66"/>
      <c r="M15" s="66"/>
      <c r="N15" s="62">
        <f t="shared" si="3"/>
        <v>0</v>
      </c>
      <c r="O15" s="66"/>
      <c r="P15" s="66"/>
      <c r="Q15" s="62">
        <f t="shared" si="4"/>
        <v>0</v>
      </c>
      <c r="R15" s="66"/>
      <c r="S15" s="66"/>
    </row>
    <row r="16" spans="1:25" x14ac:dyDescent="0.25">
      <c r="B16" s="78"/>
      <c r="C16" s="78"/>
      <c r="D16" s="78"/>
      <c r="E16" s="62">
        <f t="shared" si="0"/>
        <v>0</v>
      </c>
      <c r="F16" s="66"/>
      <c r="G16" s="66"/>
      <c r="H16" s="62">
        <f t="shared" si="1"/>
        <v>0</v>
      </c>
      <c r="I16" s="66"/>
      <c r="J16" s="66"/>
      <c r="K16" s="62">
        <f t="shared" si="2"/>
        <v>0</v>
      </c>
      <c r="L16" s="66"/>
      <c r="M16" s="66"/>
      <c r="N16" s="62">
        <f t="shared" si="3"/>
        <v>0</v>
      </c>
      <c r="O16" s="66"/>
      <c r="P16" s="66"/>
      <c r="Q16" s="62">
        <f t="shared" si="4"/>
        <v>0</v>
      </c>
      <c r="R16" s="66"/>
      <c r="S16" s="66"/>
    </row>
    <row r="17" spans="1:19" ht="17.25" customHeight="1" x14ac:dyDescent="0.25">
      <c r="A17" s="76"/>
      <c r="B17" s="152" t="s">
        <v>33</v>
      </c>
      <c r="C17" s="153"/>
      <c r="D17" s="154"/>
      <c r="E17" s="80">
        <f t="shared" ref="E17:J17" si="5">SUM(A8:A16)</f>
        <v>0</v>
      </c>
      <c r="F17" s="80">
        <f t="shared" si="5"/>
        <v>1040</v>
      </c>
      <c r="G17" s="80">
        <f t="shared" si="5"/>
        <v>42001</v>
      </c>
      <c r="H17" s="80">
        <f t="shared" si="5"/>
        <v>0</v>
      </c>
      <c r="I17" s="80">
        <f t="shared" si="5"/>
        <v>374756.81799999997</v>
      </c>
      <c r="J17" s="80">
        <f t="shared" si="5"/>
        <v>315908.64799999999</v>
      </c>
      <c r="K17" s="80">
        <f>SUM(G8:G16)</f>
        <v>58848.17</v>
      </c>
      <c r="L17" s="80">
        <f t="shared" ref="L17" si="6">SUM(H8:H16)</f>
        <v>1662529.1</v>
      </c>
      <c r="M17" s="80">
        <f t="shared" ref="M17" si="7">SUM(I8:I16)</f>
        <v>1330023.3</v>
      </c>
      <c r="N17" s="80">
        <f t="shared" ref="N17" si="8">SUM(J8:J16)</f>
        <v>332505.8</v>
      </c>
      <c r="O17" s="80">
        <f t="shared" ref="O17" si="9">SUM(K8:K16)</f>
        <v>1026047.088</v>
      </c>
      <c r="P17" s="80">
        <f t="shared" ref="P17" si="10">SUM(L8:L16)</f>
        <v>855039.24</v>
      </c>
      <c r="Q17" s="80">
        <f t="shared" ref="Q17:R17" si="11">SUM(M8:M16)</f>
        <v>171007.848</v>
      </c>
      <c r="R17" s="80">
        <f t="shared" si="11"/>
        <v>0</v>
      </c>
      <c r="S17" s="80">
        <f t="shared" ref="S17" si="12">SUM(O8:O16)</f>
        <v>0</v>
      </c>
    </row>
    <row r="23" spans="1:19" ht="57" customHeight="1" x14ac:dyDescent="0.25"/>
    <row r="24" spans="1:19" ht="36.75" customHeight="1" x14ac:dyDescent="0.25"/>
    <row r="28" spans="1:19" ht="15" customHeight="1" x14ac:dyDescent="0.25"/>
    <row r="29" spans="1:19" ht="15" customHeight="1" x14ac:dyDescent="0.25"/>
  </sheetData>
  <mergeCells count="10">
    <mergeCell ref="A4:S4"/>
    <mergeCell ref="B17:D17"/>
    <mergeCell ref="K6:M6"/>
    <mergeCell ref="N6:P6"/>
    <mergeCell ref="Q6:S6"/>
    <mergeCell ref="E5:G6"/>
    <mergeCell ref="H5:J6"/>
    <mergeCell ref="K5:S5"/>
    <mergeCell ref="B5:C6"/>
    <mergeCell ref="D5:D7"/>
  </mergeCell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4"/>
  <sheetViews>
    <sheetView workbookViewId="0">
      <selection activeCell="D6" sqref="D6"/>
    </sheetView>
  </sheetViews>
  <sheetFormatPr defaultRowHeight="15" x14ac:dyDescent="0.25"/>
  <cols>
    <col min="1" max="1" width="4.85546875" customWidth="1"/>
    <col min="2" max="2" width="92.7109375" customWidth="1"/>
    <col min="3" max="3" width="11.7109375" customWidth="1"/>
    <col min="4" max="4" width="12.28515625" customWidth="1"/>
    <col min="5" max="5" width="12.7109375" customWidth="1"/>
    <col min="6" max="6" width="12.5703125" customWidth="1"/>
    <col min="7" max="7" width="8.42578125" customWidth="1"/>
    <col min="12" max="12" width="21" customWidth="1"/>
    <col min="17" max="17" width="0" hidden="1" customWidth="1"/>
  </cols>
  <sheetData>
    <row r="1" spans="1:12" ht="30" customHeight="1" x14ac:dyDescent="0.25">
      <c r="A1" s="4" t="s">
        <v>117</v>
      </c>
      <c r="B1" s="27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6" customFormat="1" ht="15.75" customHeight="1" x14ac:dyDescent="0.25"/>
    <row r="3" spans="1:12" ht="38.25" customHeight="1" x14ac:dyDescent="0.25">
      <c r="A3" s="178" t="s">
        <v>118</v>
      </c>
      <c r="B3" s="178"/>
      <c r="C3" s="178"/>
      <c r="D3" s="178"/>
      <c r="E3" s="178"/>
      <c r="F3" s="178"/>
    </row>
    <row r="4" spans="1:12" x14ac:dyDescent="0.25">
      <c r="C4" s="82"/>
      <c r="D4" s="82"/>
      <c r="E4" s="82"/>
      <c r="F4" s="82" t="s">
        <v>37</v>
      </c>
    </row>
    <row r="5" spans="1:12" ht="16.5" x14ac:dyDescent="0.25">
      <c r="B5" s="90"/>
      <c r="C5" s="86" t="s">
        <v>57</v>
      </c>
      <c r="D5" s="83" t="s">
        <v>42</v>
      </c>
      <c r="E5" s="83" t="s">
        <v>43</v>
      </c>
      <c r="F5" s="83" t="s">
        <v>44</v>
      </c>
    </row>
    <row r="6" spans="1:12" ht="27" x14ac:dyDescent="0.25">
      <c r="B6" s="87" t="s">
        <v>58</v>
      </c>
      <c r="C6" s="83" t="s">
        <v>36</v>
      </c>
      <c r="D6" s="84"/>
      <c r="E6" s="85"/>
      <c r="F6" s="84"/>
    </row>
    <row r="7" spans="1:12" s="7" customFormat="1" ht="27" x14ac:dyDescent="0.25">
      <c r="B7" s="88" t="s">
        <v>82</v>
      </c>
      <c r="C7" s="84"/>
      <c r="D7" s="81" t="s">
        <v>36</v>
      </c>
      <c r="E7" s="81" t="s">
        <v>36</v>
      </c>
      <c r="F7" s="81" t="s">
        <v>36</v>
      </c>
    </row>
    <row r="8" spans="1:12" ht="27" x14ac:dyDescent="0.25">
      <c r="B8" s="88" t="s">
        <v>59</v>
      </c>
      <c r="C8" s="83" t="s">
        <v>36</v>
      </c>
      <c r="D8" s="83">
        <f t="shared" ref="D8:F8" si="0">D9+D10+D11</f>
        <v>0</v>
      </c>
      <c r="E8" s="83">
        <f t="shared" si="0"/>
        <v>0</v>
      </c>
      <c r="F8" s="83">
        <f t="shared" si="0"/>
        <v>0</v>
      </c>
    </row>
    <row r="9" spans="1:12" ht="27" x14ac:dyDescent="0.25">
      <c r="B9" s="89" t="s">
        <v>60</v>
      </c>
      <c r="C9" s="83" t="s">
        <v>36</v>
      </c>
      <c r="D9" s="84"/>
      <c r="E9" s="84"/>
      <c r="F9" s="84"/>
    </row>
    <row r="10" spans="1:12" s="7" customFormat="1" x14ac:dyDescent="0.25">
      <c r="B10" s="89" t="s">
        <v>61</v>
      </c>
      <c r="C10" s="83" t="s">
        <v>36</v>
      </c>
      <c r="D10" s="84"/>
      <c r="E10" s="84"/>
      <c r="F10" s="84"/>
    </row>
    <row r="11" spans="1:12" x14ac:dyDescent="0.25">
      <c r="B11" s="89" t="s">
        <v>62</v>
      </c>
      <c r="C11" s="83" t="s">
        <v>36</v>
      </c>
      <c r="D11" s="84"/>
      <c r="E11" s="84"/>
      <c r="F11" s="84"/>
    </row>
    <row r="12" spans="1:12" x14ac:dyDescent="0.25">
      <c r="B12" s="88" t="s">
        <v>81</v>
      </c>
      <c r="C12" s="83" t="s">
        <v>36</v>
      </c>
      <c r="D12" s="83">
        <f>D8-C7</f>
        <v>0</v>
      </c>
      <c r="E12" s="83">
        <f>E8-C7</f>
        <v>0</v>
      </c>
      <c r="F12" s="83">
        <f>F8-C7</f>
        <v>0</v>
      </c>
    </row>
    <row r="13" spans="1:12" ht="27" x14ac:dyDescent="0.25">
      <c r="B13" s="88" t="s">
        <v>63</v>
      </c>
      <c r="C13" s="83" t="s">
        <v>36</v>
      </c>
      <c r="D13" s="83">
        <f t="shared" ref="D13:F13" si="1">D8-D6</f>
        <v>0</v>
      </c>
      <c r="E13" s="83">
        <f t="shared" si="1"/>
        <v>0</v>
      </c>
      <c r="F13" s="83">
        <f t="shared" si="1"/>
        <v>0</v>
      </c>
    </row>
    <row r="14" spans="1:12" ht="45.75" customHeight="1" x14ac:dyDescent="0.25"/>
  </sheetData>
  <mergeCells count="1">
    <mergeCell ref="A3:F3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6"/>
  <sheetViews>
    <sheetView workbookViewId="0">
      <selection activeCell="H25" sqref="H25"/>
    </sheetView>
  </sheetViews>
  <sheetFormatPr defaultRowHeight="15" x14ac:dyDescent="0.2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 x14ac:dyDescent="0.25">
      <c r="A1" s="178" t="s">
        <v>198</v>
      </c>
      <c r="B1" s="178"/>
      <c r="C1" s="178"/>
      <c r="D1" s="178"/>
      <c r="E1" s="178"/>
      <c r="F1" s="178"/>
      <c r="G1" s="178"/>
      <c r="H1" s="178"/>
      <c r="I1" s="4"/>
      <c r="J1" s="4"/>
      <c r="K1" s="4"/>
      <c r="L1" s="4"/>
      <c r="M1" s="4"/>
      <c r="N1" s="4"/>
      <c r="O1" s="4"/>
    </row>
    <row r="2" spans="1:15" ht="17.25" customHeight="1" x14ac:dyDescent="0.25"/>
    <row r="3" spans="1:15" x14ac:dyDescent="0.25">
      <c r="B3" s="180" t="s">
        <v>199</v>
      </c>
      <c r="C3" s="180"/>
      <c r="D3" s="181"/>
      <c r="E3" s="181"/>
      <c r="F3" s="181"/>
      <c r="G3" s="181"/>
      <c r="H3" s="181"/>
    </row>
    <row r="4" spans="1:15" x14ac:dyDescent="0.25">
      <c r="B4" s="180" t="s">
        <v>200</v>
      </c>
      <c r="C4" s="180"/>
      <c r="D4" s="181"/>
      <c r="E4" s="181"/>
      <c r="F4" s="181"/>
      <c r="G4" s="181"/>
      <c r="H4" s="181"/>
    </row>
    <row r="5" spans="1:15" x14ac:dyDescent="0.25">
      <c r="B5" s="180" t="s">
        <v>201</v>
      </c>
      <c r="C5" s="180"/>
      <c r="D5" s="181"/>
      <c r="E5" s="181"/>
      <c r="F5" s="181"/>
      <c r="G5" s="181"/>
      <c r="H5" s="181"/>
    </row>
    <row r="6" spans="1:15" x14ac:dyDescent="0.25">
      <c r="B6" s="180" t="s">
        <v>202</v>
      </c>
      <c r="C6" s="180"/>
      <c r="D6" s="181"/>
      <c r="E6" s="181"/>
      <c r="F6" s="181"/>
      <c r="G6" s="181"/>
      <c r="H6" s="181"/>
    </row>
    <row r="9" spans="1:15" x14ac:dyDescent="0.25">
      <c r="A9" s="4" t="s">
        <v>72</v>
      </c>
    </row>
    <row r="10" spans="1:15" x14ac:dyDescent="0.25">
      <c r="B10" s="4"/>
    </row>
    <row r="11" spans="1:15" ht="25.5" customHeight="1" x14ac:dyDescent="0.25">
      <c r="B11" s="151" t="s">
        <v>29</v>
      </c>
      <c r="C11" s="151"/>
      <c r="D11" s="151" t="s">
        <v>73</v>
      </c>
      <c r="E11" s="151" t="s">
        <v>203</v>
      </c>
      <c r="F11" s="151"/>
      <c r="G11" s="151"/>
      <c r="H11" s="151" t="s">
        <v>204</v>
      </c>
    </row>
    <row r="12" spans="1:15" ht="28.5" customHeight="1" x14ac:dyDescent="0.25">
      <c r="B12" s="16" t="s">
        <v>6</v>
      </c>
      <c r="C12" s="16" t="s">
        <v>56</v>
      </c>
      <c r="D12" s="151"/>
      <c r="E12" s="16" t="s">
        <v>19</v>
      </c>
      <c r="F12" s="16" t="s">
        <v>24</v>
      </c>
      <c r="G12" s="16" t="s">
        <v>28</v>
      </c>
      <c r="H12" s="151"/>
    </row>
    <row r="13" spans="1:15" x14ac:dyDescent="0.25">
      <c r="B13" s="60"/>
      <c r="C13" s="60"/>
      <c r="D13" s="60"/>
      <c r="E13" s="61"/>
      <c r="F13" s="61"/>
      <c r="G13" s="61"/>
      <c r="H13" s="61"/>
    </row>
    <row r="14" spans="1:15" x14ac:dyDescent="0.25">
      <c r="B14" s="60"/>
      <c r="C14" s="60"/>
      <c r="D14" s="60"/>
      <c r="E14" s="61"/>
      <c r="F14" s="61"/>
      <c r="G14" s="61"/>
      <c r="H14" s="61"/>
    </row>
    <row r="15" spans="1:15" x14ac:dyDescent="0.25">
      <c r="B15" s="60"/>
      <c r="C15" s="60"/>
      <c r="D15" s="60"/>
      <c r="E15" s="61"/>
      <c r="F15" s="61"/>
      <c r="G15" s="61"/>
      <c r="H15" s="61"/>
    </row>
    <row r="16" spans="1:15" x14ac:dyDescent="0.25">
      <c r="B16" s="179" t="s">
        <v>33</v>
      </c>
      <c r="C16" s="179"/>
      <c r="D16" s="179"/>
      <c r="E16" s="16">
        <f>SUM(E13:E15)</f>
        <v>0</v>
      </c>
      <c r="F16" s="16">
        <f t="shared" ref="F16:G16" si="0">SUM(F13:F15)</f>
        <v>0</v>
      </c>
      <c r="G16" s="16">
        <f t="shared" si="0"/>
        <v>0</v>
      </c>
      <c r="H16" s="16" t="s">
        <v>89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5"/>
  <sheetViews>
    <sheetView topLeftCell="B1" workbookViewId="0">
      <selection activeCell="C4" sqref="C4"/>
    </sheetView>
  </sheetViews>
  <sheetFormatPr defaultRowHeight="15" x14ac:dyDescent="0.2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 x14ac:dyDescent="0.25">
      <c r="A1" s="4" t="s">
        <v>119</v>
      </c>
      <c r="B1" s="4"/>
      <c r="C1" s="4"/>
      <c r="D1" s="4"/>
    </row>
    <row r="3" spans="1:5" ht="25.5" x14ac:dyDescent="0.25">
      <c r="B3" s="16" t="s">
        <v>78</v>
      </c>
      <c r="C3" s="16" t="s">
        <v>205</v>
      </c>
      <c r="D3" s="16" t="s">
        <v>79</v>
      </c>
      <c r="E3" s="16" t="s">
        <v>80</v>
      </c>
    </row>
    <row r="4" spans="1:5" ht="38.25" x14ac:dyDescent="0.25">
      <c r="B4" s="64" t="s">
        <v>241</v>
      </c>
      <c r="C4" s="64"/>
      <c r="D4" s="64">
        <v>0</v>
      </c>
      <c r="E4" s="64"/>
    </row>
    <row r="5" spans="1:5" x14ac:dyDescent="0.25">
      <c r="B5" s="64"/>
      <c r="C5" s="64"/>
      <c r="D5" s="64"/>
      <c r="E5" s="6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83"/>
  <sheetViews>
    <sheetView topLeftCell="A43" workbookViewId="0">
      <selection activeCell="A43" sqref="A43:H43"/>
    </sheetView>
  </sheetViews>
  <sheetFormatPr defaultRowHeight="15" x14ac:dyDescent="0.25"/>
  <cols>
    <col min="6" max="6" width="47.28515625" customWidth="1"/>
    <col min="7" max="7" width="26.28515625" customWidth="1"/>
    <col min="8" max="8" width="33.42578125" customWidth="1"/>
    <col min="9" max="9" width="3.42578125" customWidth="1"/>
  </cols>
  <sheetData>
    <row r="1" spans="1:12" ht="21.75" customHeight="1" x14ac:dyDescent="0.25">
      <c r="A1" s="184" t="s">
        <v>77</v>
      </c>
      <c r="B1" s="184"/>
      <c r="C1" s="184"/>
      <c r="D1" s="184"/>
      <c r="E1" s="184"/>
      <c r="F1" s="184"/>
      <c r="G1" s="184"/>
      <c r="H1" s="184"/>
    </row>
    <row r="2" spans="1:12" ht="21.75" customHeight="1" x14ac:dyDescent="0.25">
      <c r="A2" s="187" t="s">
        <v>120</v>
      </c>
      <c r="B2" s="187"/>
      <c r="C2" s="187"/>
      <c r="D2" s="187"/>
      <c r="E2" s="187"/>
      <c r="F2" s="187"/>
      <c r="G2" s="187"/>
      <c r="H2" s="187"/>
    </row>
    <row r="3" spans="1:12" ht="15" customHeight="1" x14ac:dyDescent="0.25">
      <c r="A3" s="184"/>
      <c r="B3" s="184"/>
      <c r="C3" s="184"/>
      <c r="D3" s="184"/>
      <c r="E3" s="184"/>
      <c r="F3" s="184"/>
      <c r="G3" s="184"/>
      <c r="H3" s="184"/>
    </row>
    <row r="4" spans="1:12" x14ac:dyDescent="0.25">
      <c r="A4" s="182" t="s">
        <v>88</v>
      </c>
      <c r="B4" s="182"/>
      <c r="C4" s="182"/>
      <c r="D4" s="182"/>
      <c r="E4" s="182"/>
      <c r="F4" s="182"/>
      <c r="G4" s="182"/>
      <c r="H4" s="182"/>
    </row>
    <row r="5" spans="1:12" x14ac:dyDescent="0.25">
      <c r="A5" s="156"/>
      <c r="B5" s="156"/>
      <c r="C5" s="156"/>
      <c r="D5" s="156"/>
      <c r="E5" s="156"/>
      <c r="F5" s="156"/>
      <c r="G5" s="156"/>
      <c r="H5" s="156"/>
    </row>
    <row r="6" spans="1:12" x14ac:dyDescent="0.25">
      <c r="A6" s="191" t="s">
        <v>121</v>
      </c>
      <c r="B6" s="192"/>
      <c r="C6" s="192"/>
      <c r="D6" s="192"/>
      <c r="E6" s="192"/>
      <c r="F6" s="192"/>
      <c r="G6" s="192"/>
      <c r="H6" s="192"/>
    </row>
    <row r="7" spans="1:12" x14ac:dyDescent="0.25">
      <c r="A7" s="189"/>
      <c r="B7" s="190"/>
      <c r="C7" s="190"/>
      <c r="D7" s="190"/>
      <c r="E7" s="190"/>
      <c r="F7" s="190"/>
      <c r="G7" s="190"/>
      <c r="H7" s="190"/>
    </row>
    <row r="8" spans="1:12" ht="18" customHeight="1" x14ac:dyDescent="0.25">
      <c r="A8" s="188" t="s">
        <v>3</v>
      </c>
      <c r="B8" s="182"/>
      <c r="C8" s="182"/>
      <c r="D8" s="182"/>
      <c r="E8" s="182"/>
      <c r="F8" s="182"/>
      <c r="G8" s="182"/>
      <c r="H8" s="182"/>
    </row>
    <row r="9" spans="1:12" ht="30.75" customHeight="1" x14ac:dyDescent="0.25">
      <c r="A9" s="191" t="s">
        <v>129</v>
      </c>
      <c r="B9" s="192"/>
      <c r="C9" s="192"/>
      <c r="D9" s="192"/>
      <c r="E9" s="192"/>
      <c r="F9" s="192"/>
      <c r="G9" s="192"/>
      <c r="H9" s="192"/>
    </row>
    <row r="10" spans="1:12" ht="42" customHeight="1" x14ac:dyDescent="0.25">
      <c r="A10" s="191" t="s">
        <v>130</v>
      </c>
      <c r="B10" s="192"/>
      <c r="C10" s="192"/>
      <c r="D10" s="192"/>
      <c r="E10" s="192"/>
      <c r="F10" s="192"/>
      <c r="G10" s="192"/>
      <c r="H10" s="192"/>
    </row>
    <row r="11" spans="1:12" ht="28.5" customHeight="1" x14ac:dyDescent="0.25">
      <c r="A11" s="192" t="s">
        <v>131</v>
      </c>
      <c r="B11" s="192"/>
      <c r="C11" s="192"/>
      <c r="D11" s="192"/>
      <c r="E11" s="192"/>
      <c r="F11" s="192"/>
      <c r="G11" s="192"/>
      <c r="H11" s="192"/>
    </row>
    <row r="12" spans="1:12" ht="33" customHeight="1" x14ac:dyDescent="0.25">
      <c r="A12" s="192" t="s">
        <v>132</v>
      </c>
      <c r="B12" s="192"/>
      <c r="C12" s="192"/>
      <c r="D12" s="192"/>
      <c r="E12" s="192"/>
      <c r="F12" s="192"/>
      <c r="G12" s="192"/>
      <c r="H12" s="192"/>
      <c r="I12" s="107"/>
      <c r="J12" s="107"/>
      <c r="K12" s="107"/>
      <c r="L12" s="107"/>
    </row>
    <row r="13" spans="1:12" ht="19.5" customHeight="1" x14ac:dyDescent="0.25">
      <c r="A13" s="190"/>
      <c r="B13" s="190"/>
      <c r="C13" s="190"/>
      <c r="D13" s="190"/>
      <c r="E13" s="190"/>
      <c r="F13" s="190"/>
      <c r="G13" s="190"/>
      <c r="H13" s="190"/>
      <c r="I13" s="107"/>
      <c r="J13" s="107"/>
      <c r="K13" s="107"/>
      <c r="L13" s="107"/>
    </row>
    <row r="14" spans="1:12" ht="16.5" customHeight="1" x14ac:dyDescent="0.25">
      <c r="A14" s="182" t="s">
        <v>4</v>
      </c>
      <c r="B14" s="182"/>
      <c r="C14" s="182"/>
      <c r="D14" s="182"/>
      <c r="E14" s="182"/>
      <c r="F14" s="182"/>
      <c r="G14" s="182"/>
      <c r="H14" s="182"/>
      <c r="I14" s="107"/>
      <c r="J14" s="107"/>
      <c r="K14" s="107"/>
      <c r="L14" s="107"/>
    </row>
    <row r="15" spans="1:12" ht="15.75" customHeight="1" x14ac:dyDescent="0.25">
      <c r="A15" s="156"/>
      <c r="B15" s="156"/>
      <c r="C15" s="156"/>
      <c r="D15" s="156"/>
      <c r="E15" s="156"/>
      <c r="F15" s="156"/>
      <c r="G15" s="156"/>
      <c r="H15" s="156"/>
    </row>
    <row r="16" spans="1:12" ht="15.75" customHeight="1" x14ac:dyDescent="0.25">
      <c r="A16" s="194" t="s">
        <v>133</v>
      </c>
      <c r="B16" s="194"/>
      <c r="C16" s="194"/>
      <c r="D16" s="194"/>
      <c r="E16" s="194"/>
      <c r="F16" s="194"/>
      <c r="G16" s="194"/>
      <c r="H16" s="194"/>
    </row>
    <row r="17" spans="1:9" ht="25.5" customHeight="1" x14ac:dyDescent="0.25">
      <c r="A17" s="194" t="s">
        <v>134</v>
      </c>
      <c r="B17" s="194"/>
      <c r="C17" s="194"/>
      <c r="D17" s="194"/>
      <c r="E17" s="194"/>
      <c r="F17" s="194"/>
      <c r="G17" s="194"/>
      <c r="H17" s="194"/>
    </row>
    <row r="18" spans="1:9" ht="40.5" customHeight="1" x14ac:dyDescent="0.25">
      <c r="A18" s="194" t="s">
        <v>135</v>
      </c>
      <c r="B18" s="194"/>
      <c r="C18" s="194"/>
      <c r="D18" s="194"/>
      <c r="E18" s="194"/>
      <c r="F18" s="194"/>
      <c r="G18" s="194"/>
      <c r="H18" s="194"/>
    </row>
    <row r="19" spans="1:9" ht="17.25" customHeight="1" x14ac:dyDescent="0.25">
      <c r="A19" s="194" t="s">
        <v>136</v>
      </c>
      <c r="B19" s="194"/>
      <c r="C19" s="194"/>
      <c r="D19" s="194"/>
      <c r="E19" s="194"/>
      <c r="F19" s="194"/>
      <c r="G19" s="194"/>
      <c r="H19" s="194"/>
    </row>
    <row r="20" spans="1:9" ht="41.25" customHeight="1" x14ac:dyDescent="0.25">
      <c r="A20" s="194" t="s">
        <v>137</v>
      </c>
      <c r="B20" s="194"/>
      <c r="C20" s="194"/>
      <c r="D20" s="194"/>
      <c r="E20" s="194"/>
      <c r="F20" s="194"/>
      <c r="G20" s="194"/>
      <c r="H20" s="194"/>
    </row>
    <row r="21" spans="1:9" ht="10.5" customHeight="1" x14ac:dyDescent="0.25">
      <c r="A21" s="193"/>
      <c r="B21" s="193"/>
      <c r="C21" s="193"/>
      <c r="D21" s="193"/>
      <c r="E21" s="193"/>
      <c r="F21" s="193"/>
      <c r="G21" s="193"/>
      <c r="H21" s="193"/>
    </row>
    <row r="22" spans="1:9" x14ac:dyDescent="0.25">
      <c r="A22" s="182" t="s">
        <v>122</v>
      </c>
      <c r="B22" s="182"/>
      <c r="C22" s="182"/>
      <c r="D22" s="182"/>
      <c r="E22" s="182"/>
      <c r="F22" s="182"/>
      <c r="G22" s="182"/>
      <c r="H22" s="182"/>
      <c r="I22" s="108"/>
    </row>
    <row r="23" spans="1:9" ht="12" customHeight="1" x14ac:dyDescent="0.25">
      <c r="A23" s="156"/>
      <c r="B23" s="156"/>
      <c r="C23" s="156"/>
      <c r="D23" s="156"/>
      <c r="E23" s="156"/>
      <c r="F23" s="156"/>
      <c r="G23" s="156"/>
      <c r="H23" s="156"/>
      <c r="I23" s="106"/>
    </row>
    <row r="24" spans="1:9" ht="12" customHeight="1" x14ac:dyDescent="0.25">
      <c r="A24" s="183" t="s">
        <v>138</v>
      </c>
      <c r="B24" s="183"/>
      <c r="C24" s="183"/>
      <c r="D24" s="183"/>
      <c r="E24" s="183"/>
      <c r="F24" s="183"/>
      <c r="G24" s="183"/>
      <c r="H24" s="183"/>
      <c r="I24" s="106"/>
    </row>
    <row r="25" spans="1:9" ht="12" customHeight="1" x14ac:dyDescent="0.25">
      <c r="A25" s="183" t="s">
        <v>139</v>
      </c>
      <c r="B25" s="183"/>
      <c r="C25" s="183"/>
      <c r="D25" s="183"/>
      <c r="E25" s="183"/>
      <c r="F25" s="183"/>
      <c r="G25" s="183"/>
      <c r="H25" s="183"/>
      <c r="I25" s="106"/>
    </row>
    <row r="26" spans="1:9" ht="12" customHeight="1" x14ac:dyDescent="0.25">
      <c r="A26" s="183" t="s">
        <v>140</v>
      </c>
      <c r="B26" s="183"/>
      <c r="C26" s="183"/>
      <c r="D26" s="183"/>
      <c r="E26" s="183"/>
      <c r="F26" s="183"/>
      <c r="G26" s="183"/>
      <c r="H26" s="183"/>
      <c r="I26" s="106"/>
    </row>
    <row r="27" spans="1:9" ht="15" customHeight="1" x14ac:dyDescent="0.25">
      <c r="A27" s="183" t="s">
        <v>141</v>
      </c>
      <c r="B27" s="183"/>
      <c r="C27" s="183"/>
      <c r="D27" s="183"/>
      <c r="E27" s="183"/>
      <c r="F27" s="183"/>
      <c r="G27" s="183"/>
      <c r="H27" s="183"/>
      <c r="I27" s="106"/>
    </row>
    <row r="28" spans="1:9" ht="30.75" customHeight="1" x14ac:dyDescent="0.25">
      <c r="A28" s="183" t="s">
        <v>142</v>
      </c>
      <c r="B28" s="183"/>
      <c r="C28" s="183"/>
      <c r="D28" s="183"/>
      <c r="E28" s="183"/>
      <c r="F28" s="183"/>
      <c r="G28" s="183"/>
      <c r="H28" s="183"/>
      <c r="I28" s="106"/>
    </row>
    <row r="29" spans="1:9" ht="15" customHeight="1" x14ac:dyDescent="0.25">
      <c r="A29" s="183" t="s">
        <v>143</v>
      </c>
      <c r="B29" s="183"/>
      <c r="C29" s="183"/>
      <c r="D29" s="183"/>
      <c r="E29" s="183"/>
      <c r="F29" s="183"/>
      <c r="G29" s="183"/>
      <c r="H29" s="183"/>
      <c r="I29" s="106"/>
    </row>
    <row r="30" spans="1:9" ht="25.5" customHeight="1" x14ac:dyDescent="0.25">
      <c r="A30" s="183" t="s">
        <v>144</v>
      </c>
      <c r="B30" s="183"/>
      <c r="C30" s="183"/>
      <c r="D30" s="183"/>
      <c r="E30" s="183"/>
      <c r="F30" s="183"/>
      <c r="G30" s="183"/>
      <c r="H30" s="183"/>
      <c r="I30" s="106"/>
    </row>
    <row r="31" spans="1:9" ht="15.75" customHeight="1" x14ac:dyDescent="0.25">
      <c r="A31" s="183" t="s">
        <v>145</v>
      </c>
      <c r="B31" s="183"/>
      <c r="C31" s="183"/>
      <c r="D31" s="183"/>
      <c r="E31" s="183"/>
      <c r="F31" s="183"/>
      <c r="G31" s="183"/>
      <c r="H31" s="183"/>
      <c r="I31" s="106"/>
    </row>
    <row r="32" spans="1:9" ht="42" customHeight="1" x14ac:dyDescent="0.25">
      <c r="A32" s="183" t="s">
        <v>146</v>
      </c>
      <c r="B32" s="183"/>
      <c r="C32" s="183"/>
      <c r="D32" s="183"/>
      <c r="E32" s="183"/>
      <c r="F32" s="183"/>
      <c r="G32" s="183"/>
      <c r="H32" s="183"/>
      <c r="I32" s="106"/>
    </row>
    <row r="33" spans="1:18" ht="57.75" customHeight="1" x14ac:dyDescent="0.25">
      <c r="A33" s="183" t="s">
        <v>147</v>
      </c>
      <c r="B33" s="183"/>
      <c r="C33" s="183"/>
      <c r="D33" s="183"/>
      <c r="E33" s="183"/>
      <c r="F33" s="183"/>
      <c r="G33" s="183"/>
      <c r="H33" s="183"/>
      <c r="I33" s="106"/>
    </row>
    <row r="34" spans="1:18" ht="15.75" customHeight="1" x14ac:dyDescent="0.25">
      <c r="A34" s="186"/>
      <c r="B34" s="186"/>
      <c r="C34" s="186"/>
      <c r="D34" s="186"/>
      <c r="E34" s="186"/>
      <c r="F34" s="186"/>
      <c r="G34" s="186"/>
      <c r="H34" s="186"/>
      <c r="I34" s="106"/>
    </row>
    <row r="35" spans="1:18" x14ac:dyDescent="0.25">
      <c r="A35" s="182" t="s">
        <v>123</v>
      </c>
      <c r="B35" s="182"/>
      <c r="C35" s="182"/>
      <c r="D35" s="182"/>
      <c r="E35" s="182"/>
      <c r="F35" s="182"/>
      <c r="G35" s="182"/>
      <c r="H35" s="182"/>
    </row>
    <row r="36" spans="1:18" x14ac:dyDescent="0.25">
      <c r="A36" s="156"/>
      <c r="B36" s="156"/>
      <c r="C36" s="156"/>
      <c r="D36" s="156"/>
      <c r="E36" s="156"/>
      <c r="F36" s="156"/>
      <c r="G36" s="156"/>
      <c r="H36" s="156"/>
    </row>
    <row r="37" spans="1:18" ht="21" customHeight="1" x14ac:dyDescent="0.25">
      <c r="A37" s="185" t="s">
        <v>148</v>
      </c>
      <c r="B37" s="185"/>
      <c r="C37" s="185"/>
      <c r="D37" s="185"/>
      <c r="E37" s="185"/>
      <c r="F37" s="185"/>
      <c r="G37" s="185"/>
      <c r="H37" s="185"/>
    </row>
    <row r="38" spans="1:18" ht="15.75" customHeight="1" x14ac:dyDescent="0.25">
      <c r="A38" s="182" t="s">
        <v>124</v>
      </c>
      <c r="B38" s="182"/>
      <c r="C38" s="182"/>
      <c r="D38" s="182"/>
      <c r="E38" s="182"/>
      <c r="F38" s="182"/>
      <c r="G38" s="182"/>
      <c r="H38" s="182"/>
    </row>
    <row r="39" spans="1:18" ht="29.25" customHeight="1" x14ac:dyDescent="0.25">
      <c r="A39" s="185" t="s">
        <v>149</v>
      </c>
      <c r="B39" s="185"/>
      <c r="C39" s="185"/>
      <c r="D39" s="185"/>
      <c r="E39" s="185"/>
      <c r="F39" s="185"/>
      <c r="G39" s="185"/>
      <c r="H39" s="185"/>
    </row>
    <row r="40" spans="1:18" ht="27" customHeight="1" x14ac:dyDescent="0.25">
      <c r="A40" s="185" t="s">
        <v>150</v>
      </c>
      <c r="B40" s="185"/>
      <c r="C40" s="185"/>
      <c r="D40" s="185"/>
      <c r="E40" s="185"/>
      <c r="F40" s="185"/>
      <c r="G40" s="185"/>
      <c r="H40" s="185"/>
    </row>
    <row r="41" spans="1:18" ht="38.25" customHeight="1" x14ac:dyDescent="0.25">
      <c r="A41" s="185" t="s">
        <v>151</v>
      </c>
      <c r="B41" s="185"/>
      <c r="C41" s="185"/>
      <c r="D41" s="185"/>
      <c r="E41" s="185"/>
      <c r="F41" s="185"/>
      <c r="G41" s="185"/>
      <c r="H41" s="185"/>
    </row>
    <row r="42" spans="1:18" ht="30.75" customHeight="1" x14ac:dyDescent="0.25">
      <c r="A42" s="185" t="s">
        <v>152</v>
      </c>
      <c r="B42" s="185"/>
      <c r="C42" s="185"/>
      <c r="D42" s="185"/>
      <c r="E42" s="185"/>
      <c r="F42" s="185"/>
      <c r="G42" s="185"/>
      <c r="H42" s="185"/>
    </row>
    <row r="43" spans="1:18" ht="80.25" customHeight="1" x14ac:dyDescent="0.25">
      <c r="A43" s="185" t="s">
        <v>153</v>
      </c>
      <c r="B43" s="185"/>
      <c r="C43" s="185"/>
      <c r="D43" s="185"/>
      <c r="E43" s="185"/>
      <c r="F43" s="185"/>
      <c r="G43" s="185"/>
      <c r="H43" s="185"/>
    </row>
    <row r="44" spans="1:18" ht="15.75" customHeight="1" x14ac:dyDescent="0.25">
      <c r="A44" s="186"/>
      <c r="B44" s="186"/>
      <c r="C44" s="186"/>
      <c r="D44" s="186"/>
      <c r="E44" s="186"/>
      <c r="F44" s="186"/>
      <c r="G44" s="186"/>
      <c r="H44" s="186"/>
    </row>
    <row r="45" spans="1:18" ht="29.25" customHeight="1" x14ac:dyDescent="0.25">
      <c r="A45" s="182" t="s">
        <v>95</v>
      </c>
      <c r="B45" s="182"/>
      <c r="C45" s="182"/>
      <c r="D45" s="182"/>
      <c r="E45" s="182"/>
      <c r="F45" s="182"/>
      <c r="G45" s="182"/>
      <c r="H45" s="182"/>
    </row>
    <row r="46" spans="1:18" x14ac:dyDescent="0.25">
      <c r="A46" s="195" t="s">
        <v>154</v>
      </c>
      <c r="B46" s="196"/>
      <c r="C46" s="196"/>
      <c r="D46" s="196"/>
      <c r="E46" s="196"/>
      <c r="F46" s="196"/>
      <c r="G46" s="196"/>
      <c r="H46" s="196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x14ac:dyDescent="0.25">
      <c r="A47" s="195" t="s">
        <v>155</v>
      </c>
      <c r="B47" s="196"/>
      <c r="C47" s="196"/>
      <c r="D47" s="196"/>
      <c r="E47" s="196"/>
      <c r="F47" s="196"/>
      <c r="G47" s="196"/>
      <c r="H47" s="196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x14ac:dyDescent="0.25">
      <c r="A48" s="197"/>
      <c r="B48" s="197"/>
      <c r="C48" s="197"/>
      <c r="D48" s="197"/>
      <c r="E48" s="197"/>
      <c r="F48" s="197"/>
      <c r="G48" s="197"/>
      <c r="H48" s="197"/>
      <c r="I48" s="105"/>
      <c r="J48" s="105"/>
      <c r="K48" s="8"/>
      <c r="L48" s="8"/>
      <c r="M48" s="8"/>
      <c r="N48" s="8"/>
      <c r="O48" s="8"/>
      <c r="P48" s="8"/>
      <c r="Q48" s="8"/>
      <c r="R48" s="8"/>
    </row>
    <row r="49" spans="1:18" ht="15" customHeight="1" x14ac:dyDescent="0.25">
      <c r="A49" s="182" t="s">
        <v>103</v>
      </c>
      <c r="B49" s="182"/>
      <c r="C49" s="182"/>
      <c r="D49" s="182"/>
      <c r="E49" s="182"/>
      <c r="F49" s="182"/>
      <c r="G49" s="182"/>
      <c r="H49" s="182"/>
      <c r="I49" s="109"/>
      <c r="J49" s="109"/>
      <c r="K49" s="109"/>
      <c r="L49" s="109"/>
      <c r="M49" s="109"/>
      <c r="N49" s="109"/>
      <c r="O49" s="109"/>
      <c r="P49" s="109"/>
      <c r="Q49" s="182"/>
      <c r="R49" s="182"/>
    </row>
    <row r="50" spans="1:18" x14ac:dyDescent="0.25">
      <c r="A50" s="156"/>
      <c r="B50" s="156"/>
      <c r="C50" s="156"/>
      <c r="D50" s="156"/>
      <c r="E50" s="156"/>
      <c r="F50" s="156"/>
      <c r="G50" s="156"/>
      <c r="H50" s="156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 x14ac:dyDescent="0.25">
      <c r="A51" s="195" t="s">
        <v>156</v>
      </c>
      <c r="B51" s="196"/>
      <c r="C51" s="196"/>
      <c r="D51" s="196"/>
      <c r="E51" s="196"/>
      <c r="F51" s="196"/>
      <c r="G51" s="196"/>
      <c r="H51" s="196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 x14ac:dyDescent="0.25">
      <c r="A52" s="197"/>
      <c r="B52" s="197"/>
      <c r="C52" s="197"/>
      <c r="D52" s="197"/>
      <c r="E52" s="197"/>
      <c r="F52" s="197"/>
      <c r="G52" s="197"/>
      <c r="H52" s="19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 x14ac:dyDescent="0.25">
      <c r="A53" s="182" t="s">
        <v>102</v>
      </c>
      <c r="B53" s="182"/>
      <c r="C53" s="182"/>
      <c r="D53" s="182"/>
      <c r="E53" s="182"/>
      <c r="F53" s="182"/>
      <c r="G53" s="182"/>
      <c r="H53" s="182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 x14ac:dyDescent="0.25">
      <c r="A54" s="198"/>
      <c r="B54" s="198"/>
      <c r="C54" s="198"/>
      <c r="D54" s="198"/>
      <c r="E54" s="198"/>
      <c r="F54" s="198"/>
      <c r="G54" s="198"/>
      <c r="H54" s="198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 ht="15" customHeight="1" x14ac:dyDescent="0.25">
      <c r="A55" s="195" t="s">
        <v>157</v>
      </c>
      <c r="B55" s="196"/>
      <c r="C55" s="196"/>
      <c r="D55" s="196"/>
      <c r="E55" s="196"/>
      <c r="F55" s="196"/>
      <c r="G55" s="196"/>
      <c r="H55" s="196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 x14ac:dyDescent="0.25">
      <c r="A56" s="198"/>
      <c r="B56" s="198"/>
      <c r="C56" s="198"/>
      <c r="D56" s="198"/>
      <c r="E56" s="198"/>
      <c r="F56" s="198"/>
      <c r="G56" s="198"/>
      <c r="H56" s="198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 ht="29.25" customHeight="1" x14ac:dyDescent="0.25">
      <c r="A57" s="182" t="s">
        <v>111</v>
      </c>
      <c r="B57" s="182"/>
      <c r="C57" s="182"/>
      <c r="D57" s="182"/>
      <c r="E57" s="182"/>
      <c r="F57" s="182"/>
      <c r="G57" s="182"/>
      <c r="H57" s="182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 x14ac:dyDescent="0.25">
      <c r="A58" s="198"/>
      <c r="B58" s="198"/>
      <c r="C58" s="198"/>
      <c r="D58" s="198"/>
      <c r="E58" s="198"/>
      <c r="F58" s="198"/>
      <c r="G58" s="198"/>
      <c r="H58" s="198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 x14ac:dyDescent="0.25">
      <c r="A59" s="182" t="s">
        <v>115</v>
      </c>
      <c r="B59" s="182"/>
      <c r="C59" s="182"/>
      <c r="D59" s="182"/>
      <c r="E59" s="182"/>
      <c r="F59" s="182"/>
      <c r="G59" s="182"/>
      <c r="H59" s="182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 x14ac:dyDescent="0.25">
      <c r="A60" s="198"/>
      <c r="B60" s="198"/>
      <c r="C60" s="198"/>
      <c r="D60" s="198"/>
      <c r="E60" s="198"/>
      <c r="F60" s="198"/>
      <c r="G60" s="198"/>
      <c r="H60" s="198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 x14ac:dyDescent="0.25">
      <c r="A61" s="195" t="s">
        <v>125</v>
      </c>
      <c r="B61" s="196"/>
      <c r="C61" s="196"/>
      <c r="D61" s="196"/>
      <c r="E61" s="196"/>
      <c r="F61" s="196"/>
      <c r="G61" s="196"/>
      <c r="H61" s="196"/>
      <c r="Q61" s="7"/>
      <c r="R61" s="7"/>
    </row>
    <row r="62" spans="1:18" x14ac:dyDescent="0.25">
      <c r="A62" s="195" t="s">
        <v>158</v>
      </c>
      <c r="B62" s="196"/>
      <c r="C62" s="196"/>
      <c r="D62" s="196"/>
      <c r="E62" s="196"/>
      <c r="F62" s="196"/>
      <c r="G62" s="196"/>
      <c r="H62" s="196"/>
      <c r="Q62" s="7"/>
      <c r="R62" s="7"/>
    </row>
    <row r="63" spans="1:18" x14ac:dyDescent="0.25">
      <c r="A63" s="198"/>
      <c r="B63" s="198"/>
      <c r="C63" s="198"/>
      <c r="D63" s="198"/>
      <c r="E63" s="198"/>
      <c r="F63" s="198"/>
      <c r="G63" s="198"/>
      <c r="H63" s="198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 ht="30.75" customHeight="1" x14ac:dyDescent="0.25">
      <c r="A64" s="182" t="s">
        <v>116</v>
      </c>
      <c r="B64" s="182"/>
      <c r="C64" s="182"/>
      <c r="D64" s="182"/>
      <c r="E64" s="182"/>
      <c r="F64" s="182"/>
      <c r="G64" s="182"/>
      <c r="H64" s="182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 ht="12" customHeight="1" x14ac:dyDescent="0.25">
      <c r="A65" s="198"/>
      <c r="B65" s="198"/>
      <c r="C65" s="198"/>
      <c r="D65" s="198"/>
      <c r="E65" s="198"/>
      <c r="F65" s="198"/>
      <c r="G65" s="198"/>
      <c r="H65" s="198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 ht="15" customHeight="1" x14ac:dyDescent="0.25">
      <c r="A66" s="195" t="s">
        <v>159</v>
      </c>
      <c r="B66" s="196"/>
      <c r="C66" s="196"/>
      <c r="D66" s="196"/>
      <c r="E66" s="196"/>
      <c r="F66" s="196"/>
      <c r="G66" s="196"/>
      <c r="H66" s="196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 ht="12" customHeight="1" x14ac:dyDescent="0.25">
      <c r="A67" s="197"/>
      <c r="B67" s="197"/>
      <c r="C67" s="197"/>
      <c r="D67" s="197"/>
      <c r="E67" s="197"/>
      <c r="F67" s="197"/>
      <c r="G67" s="197"/>
      <c r="H67" s="19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 ht="17.25" customHeight="1" x14ac:dyDescent="0.25">
      <c r="A68" s="182" t="s">
        <v>126</v>
      </c>
      <c r="B68" s="182"/>
      <c r="C68" s="182"/>
      <c r="D68" s="182"/>
      <c r="E68" s="182"/>
      <c r="F68" s="182"/>
      <c r="G68" s="182"/>
      <c r="H68" s="182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 ht="12" customHeight="1" x14ac:dyDescent="0.25">
      <c r="A69" s="197"/>
      <c r="B69" s="197"/>
      <c r="C69" s="197"/>
      <c r="D69" s="197"/>
      <c r="E69" s="197"/>
      <c r="F69" s="197"/>
      <c r="G69" s="197"/>
      <c r="H69" s="19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 ht="15.75" customHeight="1" x14ac:dyDescent="0.25">
      <c r="A70" s="199" t="s">
        <v>160</v>
      </c>
      <c r="B70" s="200"/>
      <c r="C70" s="200"/>
      <c r="D70" s="200"/>
      <c r="E70" s="200"/>
      <c r="F70" s="200"/>
      <c r="G70" s="200"/>
      <c r="H70" s="200"/>
      <c r="I70" s="7"/>
      <c r="J70" s="7"/>
      <c r="K70" s="9"/>
      <c r="L70" s="9"/>
      <c r="M70" s="9"/>
      <c r="N70" s="9"/>
      <c r="O70" s="9"/>
      <c r="P70" s="9"/>
      <c r="Q70" s="9"/>
      <c r="R70" s="9"/>
    </row>
    <row r="71" spans="1:18" ht="42.75" customHeight="1" x14ac:dyDescent="0.25">
      <c r="A71" s="200" t="s">
        <v>161</v>
      </c>
      <c r="B71" s="200"/>
      <c r="C71" s="200"/>
      <c r="D71" s="200"/>
      <c r="E71" s="200"/>
      <c r="F71" s="200"/>
      <c r="G71" s="200"/>
      <c r="H71" s="200"/>
      <c r="I71" s="8"/>
      <c r="J71" s="8"/>
      <c r="K71" s="10"/>
      <c r="L71" s="10"/>
      <c r="M71" s="10"/>
      <c r="N71" s="10"/>
      <c r="O71" s="10"/>
      <c r="P71" s="10"/>
      <c r="Q71" s="10"/>
      <c r="R71" s="10"/>
    </row>
    <row r="72" spans="1:18" ht="30.75" customHeight="1" x14ac:dyDescent="0.25">
      <c r="A72" s="200" t="s">
        <v>162</v>
      </c>
      <c r="B72" s="200"/>
      <c r="C72" s="200"/>
      <c r="D72" s="200"/>
      <c r="E72" s="200"/>
      <c r="F72" s="200"/>
      <c r="G72" s="200"/>
      <c r="H72" s="200"/>
      <c r="I72" s="8"/>
      <c r="J72" s="8"/>
      <c r="K72" s="10"/>
      <c r="L72" s="10"/>
      <c r="M72" s="10"/>
      <c r="N72" s="10"/>
      <c r="O72" s="10"/>
      <c r="P72" s="10"/>
      <c r="Q72" s="10"/>
      <c r="R72" s="10"/>
    </row>
    <row r="73" spans="1:18" ht="30" customHeight="1" x14ac:dyDescent="0.25">
      <c r="A73" s="200" t="s">
        <v>163</v>
      </c>
      <c r="B73" s="200"/>
      <c r="C73" s="200"/>
      <c r="D73" s="200"/>
      <c r="E73" s="200"/>
      <c r="F73" s="200"/>
      <c r="G73" s="200"/>
      <c r="H73" s="200"/>
      <c r="I73" s="8"/>
      <c r="J73" s="8"/>
      <c r="K73" s="10"/>
      <c r="L73" s="10"/>
      <c r="M73" s="10"/>
      <c r="N73" s="10"/>
      <c r="O73" s="10"/>
      <c r="P73" s="10"/>
      <c r="Q73" s="10"/>
      <c r="R73" s="10"/>
    </row>
    <row r="74" spans="1:18" ht="27.75" customHeight="1" x14ac:dyDescent="0.25">
      <c r="A74" s="200" t="s">
        <v>164</v>
      </c>
      <c r="B74" s="200"/>
      <c r="C74" s="200"/>
      <c r="D74" s="200"/>
      <c r="E74" s="200"/>
      <c r="F74" s="200"/>
      <c r="G74" s="200"/>
      <c r="H74" s="200"/>
      <c r="I74" s="8"/>
      <c r="J74" s="8"/>
      <c r="K74" s="10"/>
      <c r="L74" s="10"/>
      <c r="M74" s="10"/>
      <c r="N74" s="10"/>
      <c r="O74" s="10"/>
      <c r="P74" s="10"/>
      <c r="Q74" s="10"/>
      <c r="R74" s="10"/>
    </row>
    <row r="75" spans="1:18" ht="13.5" customHeight="1" x14ac:dyDescent="0.25">
      <c r="A75" s="201"/>
      <c r="B75" s="201"/>
      <c r="C75" s="201"/>
      <c r="D75" s="201"/>
      <c r="E75" s="201"/>
      <c r="F75" s="201"/>
      <c r="G75" s="201"/>
      <c r="H75" s="201"/>
      <c r="I75" s="105"/>
      <c r="J75" s="105"/>
      <c r="K75" s="10"/>
      <c r="L75" s="10"/>
      <c r="M75" s="10"/>
      <c r="N75" s="10"/>
      <c r="O75" s="10"/>
      <c r="P75" s="10"/>
      <c r="Q75" s="10"/>
      <c r="R75" s="10"/>
    </row>
    <row r="76" spans="1:18" ht="13.5" customHeight="1" x14ac:dyDescent="0.25">
      <c r="A76" s="182" t="s">
        <v>72</v>
      </c>
      <c r="B76" s="182"/>
      <c r="C76" s="182"/>
      <c r="D76" s="182"/>
      <c r="E76" s="182"/>
      <c r="F76" s="182"/>
      <c r="G76" s="182"/>
      <c r="H76" s="182"/>
      <c r="I76" s="105"/>
      <c r="J76" s="105"/>
      <c r="K76" s="10"/>
      <c r="L76" s="10"/>
      <c r="M76" s="10"/>
      <c r="N76" s="10"/>
      <c r="O76" s="10"/>
      <c r="P76" s="10"/>
      <c r="Q76" s="10"/>
      <c r="R76" s="10"/>
    </row>
    <row r="77" spans="1:18" ht="28.5" customHeight="1" x14ac:dyDescent="0.25">
      <c r="A77" s="200" t="s">
        <v>165</v>
      </c>
      <c r="B77" s="200"/>
      <c r="C77" s="200"/>
      <c r="D77" s="200"/>
      <c r="E77" s="200"/>
      <c r="F77" s="200"/>
      <c r="G77" s="200"/>
      <c r="H77" s="200"/>
      <c r="I77" s="8"/>
      <c r="J77" s="8"/>
      <c r="K77" s="10"/>
      <c r="L77" s="10"/>
      <c r="M77" s="10"/>
      <c r="N77" s="10"/>
      <c r="O77" s="10"/>
      <c r="P77" s="10"/>
      <c r="Q77" s="10"/>
      <c r="R77" s="10"/>
    </row>
    <row r="78" spans="1:18" ht="57.75" customHeight="1" x14ac:dyDescent="0.25">
      <c r="A78" s="200" t="s">
        <v>166</v>
      </c>
      <c r="B78" s="200"/>
      <c r="C78" s="200"/>
      <c r="D78" s="200"/>
      <c r="E78" s="200"/>
      <c r="F78" s="200"/>
      <c r="G78" s="200"/>
      <c r="H78" s="200"/>
      <c r="I78" s="8"/>
      <c r="J78" s="8"/>
      <c r="K78" s="10"/>
      <c r="L78" s="10"/>
      <c r="M78" s="10"/>
      <c r="N78" s="10"/>
      <c r="O78" s="10"/>
      <c r="P78" s="10"/>
      <c r="Q78" s="10"/>
      <c r="R78" s="10"/>
    </row>
    <row r="79" spans="1:18" ht="17.25" customHeight="1" x14ac:dyDescent="0.25">
      <c r="A79" s="201"/>
      <c r="B79" s="201"/>
      <c r="C79" s="201"/>
      <c r="D79" s="201"/>
      <c r="E79" s="201"/>
      <c r="F79" s="201"/>
      <c r="G79" s="201"/>
      <c r="H79" s="201"/>
      <c r="I79" s="105"/>
      <c r="J79" s="105"/>
      <c r="K79" s="10"/>
      <c r="L79" s="10"/>
      <c r="M79" s="10"/>
      <c r="N79" s="10"/>
      <c r="O79" s="10"/>
      <c r="P79" s="10"/>
      <c r="Q79" s="10"/>
      <c r="R79" s="10"/>
    </row>
    <row r="80" spans="1:18" x14ac:dyDescent="0.25">
      <c r="A80" s="182" t="s">
        <v>119</v>
      </c>
      <c r="B80" s="182"/>
      <c r="C80" s="182"/>
      <c r="D80" s="182"/>
      <c r="E80" s="182"/>
      <c r="F80" s="182"/>
      <c r="G80" s="182"/>
      <c r="H80" s="182"/>
      <c r="I80" s="109"/>
      <c r="J80" s="109"/>
    </row>
    <row r="81" spans="1:18" ht="13.5" customHeight="1" x14ac:dyDescent="0.25">
      <c r="A81" s="156"/>
      <c r="B81" s="156"/>
      <c r="C81" s="156"/>
      <c r="D81" s="156"/>
      <c r="E81" s="156"/>
      <c r="F81" s="156"/>
      <c r="G81" s="156"/>
      <c r="H81" s="156"/>
      <c r="I81" s="7"/>
      <c r="J81" s="7"/>
    </row>
    <row r="82" spans="1:18" ht="15.75" customHeight="1" x14ac:dyDescent="0.25">
      <c r="A82" s="202" t="s">
        <v>167</v>
      </c>
      <c r="B82" s="203"/>
      <c r="C82" s="203"/>
      <c r="D82" s="203"/>
      <c r="E82" s="203"/>
      <c r="F82" s="203"/>
      <c r="G82" s="203"/>
      <c r="H82" s="203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1:18" x14ac:dyDescent="0.25">
      <c r="A83" s="156"/>
      <c r="B83" s="156"/>
      <c r="C83" s="156"/>
      <c r="D83" s="156"/>
      <c r="E83" s="156"/>
      <c r="F83" s="156"/>
      <c r="G83" s="156"/>
      <c r="H83" s="156"/>
    </row>
  </sheetData>
  <mergeCells count="84">
    <mergeCell ref="A80:H80"/>
    <mergeCell ref="A81:H81"/>
    <mergeCell ref="A83:H83"/>
    <mergeCell ref="A82:H82"/>
    <mergeCell ref="A78:H78"/>
    <mergeCell ref="A75:H75"/>
    <mergeCell ref="A76:H76"/>
    <mergeCell ref="A79:H79"/>
    <mergeCell ref="A73:H73"/>
    <mergeCell ref="A74:H74"/>
    <mergeCell ref="A77:H77"/>
    <mergeCell ref="A70:H70"/>
    <mergeCell ref="A71:H71"/>
    <mergeCell ref="A72:H72"/>
    <mergeCell ref="A65:H65"/>
    <mergeCell ref="A66:H66"/>
    <mergeCell ref="A67:H67"/>
    <mergeCell ref="A68:H68"/>
    <mergeCell ref="A69:H69"/>
    <mergeCell ref="A62:H62"/>
    <mergeCell ref="A63:H63"/>
    <mergeCell ref="A59:H59"/>
    <mergeCell ref="A60:H60"/>
    <mergeCell ref="A64:H64"/>
    <mergeCell ref="A56:H56"/>
    <mergeCell ref="A54:H54"/>
    <mergeCell ref="A57:H57"/>
    <mergeCell ref="A58:H58"/>
    <mergeCell ref="A61:H61"/>
    <mergeCell ref="A50:H50"/>
    <mergeCell ref="A51:H51"/>
    <mergeCell ref="A53:H53"/>
    <mergeCell ref="A52:H52"/>
    <mergeCell ref="A55:H55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2:H2"/>
    <mergeCell ref="A8:H8"/>
    <mergeCell ref="A5:H5"/>
    <mergeCell ref="A7:H7"/>
    <mergeCell ref="A9:H9"/>
    <mergeCell ref="A6:H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2:H22"/>
    <mergeCell ref="A32:H32"/>
    <mergeCell ref="A23:H23"/>
    <mergeCell ref="A25:H25"/>
    <mergeCell ref="A24:H24"/>
    <mergeCell ref="A26:H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Հ3 Մաս 1 և 2</vt:lpstr>
      <vt:lpstr>Հ3 Մաս 3</vt:lpstr>
      <vt:lpstr>Հ3 Մաս 4</vt:lpstr>
      <vt:lpstr>Հ4</vt:lpstr>
      <vt:lpstr>Հ5</vt:lpstr>
      <vt:lpstr>Հ6</vt:lpstr>
      <vt:lpstr>Հ7 Ձև1</vt:lpstr>
      <vt:lpstr>Հ7 Ձև2</vt:lpstr>
      <vt:lpstr>Հ8</vt:lpstr>
      <vt:lpstr>Հ9</vt:lpstr>
      <vt:lpstr>Հ10</vt:lpstr>
      <vt:lpstr>Լրացման պահանջներ</vt:lpstr>
      <vt:lpstr>'Հ3 Մաս 1 և 2'!_ftnref10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  <vt:lpstr>'Հ3 Մաս 1 և 2'!_ftnref8</vt:lpstr>
      <vt:lpstr>'Հ3 Մաս 1 և 2'!_ftnref9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2023-03-07T01:23:05Z</dcterms:modified>
</cp:coreProperties>
</file>